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000519-000471 Entergy - 2022 ETI Rate Case\Client Data\03_Rebuttal\Becker - FINAL\Workpapers\"/>
    </mc:Choice>
  </mc:AlternateContent>
  <bookViews>
    <workbookView xWindow="28680" yWindow="-120" windowWidth="29040" windowHeight="15810"/>
  </bookViews>
  <sheets>
    <sheet name="US_Surface_Temp_data" sheetId="1" r:id="rId1"/>
    <sheet name="US table, for testimony file" sheetId="3" r:id="rId2"/>
    <sheet name="Texas Avg Temp data" sheetId="2" r:id="rId3"/>
    <sheet name="Texas table, for testimony file" sheetId="4" r:id="rId4"/>
  </sheets>
  <definedNames>
    <definedName name="_xlnm.Print_Area" localSheetId="2">'Texas Avg Temp data'!$M$9:$AH$94,'Texas Avg Temp data'!$A$1:$K$4</definedName>
    <definedName name="_xlnm.Print_Area" localSheetId="3">'Texas table, for testimony file'!$B$4:$J$24</definedName>
    <definedName name="_xlnm.Print_Area" localSheetId="1">'US table, for testimony file'!$B$4:$J$24</definedName>
    <definedName name="_xlnm.Print_Area" localSheetId="0">US_Surface_Temp_data!$M$9:$AD$49,US_Surface_Temp_data!$A$1:$L$4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14" i="1" l="1"/>
  <c r="AD12" i="1"/>
  <c r="G8" i="4"/>
  <c r="F8" i="4"/>
  <c r="G7" i="4"/>
  <c r="F7" i="4"/>
  <c r="G6" i="4"/>
  <c r="F6" i="4"/>
  <c r="G5" i="4"/>
  <c r="F5" i="4"/>
  <c r="G8" i="3"/>
  <c r="F8" i="3"/>
  <c r="G7" i="3"/>
  <c r="F7" i="3"/>
  <c r="G6" i="3"/>
  <c r="F6" i="3"/>
  <c r="G5" i="3"/>
  <c r="F5" i="3"/>
  <c r="AA14" i="1"/>
  <c r="N12" i="2"/>
  <c r="P13" i="2"/>
  <c r="N13" i="2"/>
  <c r="Q14" i="2"/>
  <c r="N14" i="2"/>
  <c r="T14" i="2" s="1"/>
  <c r="Y14" i="2" s="1"/>
  <c r="AC14" i="2" s="1"/>
  <c r="N15" i="2"/>
  <c r="H12" i="2"/>
  <c r="Q12" i="2" s="1"/>
  <c r="H13" i="2"/>
  <c r="Q13" i="2" s="1"/>
  <c r="H14" i="2"/>
  <c r="H15" i="2"/>
  <c r="Q15" i="2" s="1"/>
  <c r="G14" i="2"/>
  <c r="P14" i="2" s="1"/>
  <c r="G13" i="2"/>
  <c r="G12" i="2"/>
  <c r="P12" i="2" s="1"/>
  <c r="F15" i="2"/>
  <c r="O15" i="2" s="1"/>
  <c r="R15" i="2" s="1"/>
  <c r="W15" i="2" s="1"/>
  <c r="AA15" i="2" s="1"/>
  <c r="F14" i="2"/>
  <c r="O14" i="2" s="1"/>
  <c r="F13" i="2"/>
  <c r="O13" i="2" s="1"/>
  <c r="F12" i="2"/>
  <c r="O12" i="2" s="1"/>
  <c r="G15" i="2"/>
  <c r="P15" i="2" s="1"/>
  <c r="AB12" i="1"/>
  <c r="AA12" i="1"/>
  <c r="AB13" i="1"/>
  <c r="AA13" i="1"/>
  <c r="AB15" i="1"/>
  <c r="AA15" i="1"/>
  <c r="AB14" i="1"/>
  <c r="AB19" i="1"/>
  <c r="AB18" i="1"/>
  <c r="AB17" i="1"/>
  <c r="Y12" i="1"/>
  <c r="X12" i="1"/>
  <c r="Y13" i="1"/>
  <c r="X13" i="1"/>
  <c r="Y14" i="1"/>
  <c r="X14" i="1"/>
  <c r="Y15" i="1"/>
  <c r="X15" i="1"/>
  <c r="V12" i="1"/>
  <c r="U12" i="1"/>
  <c r="V13" i="1"/>
  <c r="U13" i="1"/>
  <c r="V14" i="1"/>
  <c r="U14" i="1"/>
  <c r="V15" i="1"/>
  <c r="U15" i="1"/>
  <c r="U16" i="1"/>
  <c r="R12" i="1"/>
  <c r="Q12" i="1"/>
  <c r="R13" i="1"/>
  <c r="Q13" i="1"/>
  <c r="R14" i="1"/>
  <c r="Q14" i="1"/>
  <c r="R15" i="1"/>
  <c r="Q15" i="1"/>
  <c r="Q16" i="1"/>
  <c r="F16" i="1"/>
  <c r="F15" i="1"/>
  <c r="F14" i="1"/>
  <c r="F13" i="1"/>
  <c r="F12" i="1"/>
  <c r="G12" i="1"/>
  <c r="G13" i="1"/>
  <c r="G14" i="1"/>
  <c r="G15" i="1"/>
  <c r="F18" i="2"/>
  <c r="F17" i="2"/>
  <c r="F16" i="2"/>
  <c r="O16" i="2" s="1"/>
  <c r="AD56" i="2"/>
  <c r="H48" i="2"/>
  <c r="Q48" i="2" s="1"/>
  <c r="H47" i="2"/>
  <c r="Q47" i="2" s="1"/>
  <c r="H46" i="2"/>
  <c r="Q46" i="2" s="1"/>
  <c r="H45" i="2"/>
  <c r="Q45" i="2" s="1"/>
  <c r="H44" i="2"/>
  <c r="Q44" i="2" s="1"/>
  <c r="H43" i="2"/>
  <c r="Q43" i="2" s="1"/>
  <c r="H42" i="2"/>
  <c r="Q42" i="2" s="1"/>
  <c r="H41" i="2"/>
  <c r="Q41" i="2" s="1"/>
  <c r="H40" i="2"/>
  <c r="Q40" i="2" s="1"/>
  <c r="H39" i="2"/>
  <c r="Q39" i="2" s="1"/>
  <c r="H38" i="2"/>
  <c r="Q38" i="2" s="1"/>
  <c r="H37" i="2"/>
  <c r="Q37" i="2" s="1"/>
  <c r="H36" i="2"/>
  <c r="Q36" i="2" s="1"/>
  <c r="H35" i="2"/>
  <c r="Q35" i="2" s="1"/>
  <c r="H34" i="2"/>
  <c r="Q34" i="2" s="1"/>
  <c r="H33" i="2"/>
  <c r="Q33" i="2" s="1"/>
  <c r="H32" i="2"/>
  <c r="Q32" i="2" s="1"/>
  <c r="H31" i="2"/>
  <c r="Q31" i="2" s="1"/>
  <c r="H30" i="2"/>
  <c r="Q30" i="2" s="1"/>
  <c r="H29" i="2"/>
  <c r="Q29" i="2" s="1"/>
  <c r="H28" i="2"/>
  <c r="Q28" i="2" s="1"/>
  <c r="H27" i="2"/>
  <c r="Q27" i="2" s="1"/>
  <c r="H26" i="2"/>
  <c r="Q26" i="2" s="1"/>
  <c r="H25" i="2"/>
  <c r="Q25" i="2" s="1"/>
  <c r="H24" i="2"/>
  <c r="Q24" i="2" s="1"/>
  <c r="H23" i="2"/>
  <c r="Q23" i="2" s="1"/>
  <c r="H22" i="2"/>
  <c r="Q22" i="2" s="1"/>
  <c r="H21" i="2"/>
  <c r="Q21" i="2" s="1"/>
  <c r="H20" i="2"/>
  <c r="Q20" i="2" s="1"/>
  <c r="H19" i="2"/>
  <c r="Q19" i="2" s="1"/>
  <c r="H18" i="2"/>
  <c r="Q18" i="2" s="1"/>
  <c r="H17" i="2"/>
  <c r="Q17" i="2" s="1"/>
  <c r="H16" i="2"/>
  <c r="Q16" i="2" s="1"/>
  <c r="G16" i="2"/>
  <c r="S13" i="2" l="1"/>
  <c r="X13" i="2" s="1"/>
  <c r="AB13" i="2" s="1"/>
  <c r="T12" i="2"/>
  <c r="Y12" i="2" s="1"/>
  <c r="AC12" i="2" s="1"/>
  <c r="T15" i="2"/>
  <c r="Y15" i="2" s="1"/>
  <c r="AC15" i="2" s="1"/>
  <c r="T13" i="2"/>
  <c r="Y13" i="2" s="1"/>
  <c r="AC13" i="2" s="1"/>
  <c r="R12" i="2"/>
  <c r="W12" i="2" s="1"/>
  <c r="AA12" i="2" s="1"/>
  <c r="R13" i="2"/>
  <c r="W13" i="2" s="1"/>
  <c r="AA13" i="2" s="1"/>
  <c r="S12" i="2"/>
  <c r="X12" i="2" s="1"/>
  <c r="AB12" i="2" s="1"/>
  <c r="S15" i="2"/>
  <c r="X15" i="2" s="1"/>
  <c r="AB15" i="2" s="1"/>
  <c r="AF15" i="2" s="1"/>
  <c r="R14" i="2"/>
  <c r="W14" i="2" s="1"/>
  <c r="AA14" i="2" s="1"/>
  <c r="S14" i="2"/>
  <c r="X14" i="2" s="1"/>
  <c r="AB14" i="2" s="1"/>
  <c r="G48" i="2"/>
  <c r="F48" i="2"/>
  <c r="G35" i="2"/>
  <c r="F35" i="2"/>
  <c r="AF14" i="2" l="1"/>
  <c r="AD14" i="2"/>
  <c r="AF13" i="2"/>
  <c r="AD13" i="2"/>
  <c r="AD15" i="2"/>
  <c r="AD12" i="2"/>
  <c r="AF12" i="2"/>
  <c r="O18" i="2"/>
  <c r="O17" i="2"/>
  <c r="G17" i="2"/>
  <c r="P17" i="2" s="1"/>
  <c r="P16" i="2"/>
  <c r="A6" i="2"/>
  <c r="N48" i="2"/>
  <c r="T48" i="2" s="1"/>
  <c r="Y48" i="2" s="1"/>
  <c r="AC48" i="2" s="1"/>
  <c r="P48" i="2"/>
  <c r="O48" i="2"/>
  <c r="N47" i="2"/>
  <c r="T47" i="2" s="1"/>
  <c r="Y47" i="2" s="1"/>
  <c r="AC47" i="2" s="1"/>
  <c r="G47" i="2"/>
  <c r="P47" i="2" s="1"/>
  <c r="F47" i="2"/>
  <c r="O47" i="2" s="1"/>
  <c r="N46" i="2"/>
  <c r="T46" i="2" s="1"/>
  <c r="Y46" i="2" s="1"/>
  <c r="AC46" i="2" s="1"/>
  <c r="G46" i="2"/>
  <c r="P46" i="2" s="1"/>
  <c r="F46" i="2"/>
  <c r="O46" i="2" s="1"/>
  <c r="N45" i="2"/>
  <c r="T45" i="2" s="1"/>
  <c r="Y45" i="2" s="1"/>
  <c r="AC45" i="2" s="1"/>
  <c r="G45" i="2"/>
  <c r="P45" i="2" s="1"/>
  <c r="F45" i="2"/>
  <c r="O45" i="2" s="1"/>
  <c r="N44" i="2"/>
  <c r="T44" i="2" s="1"/>
  <c r="Y44" i="2" s="1"/>
  <c r="AC44" i="2" s="1"/>
  <c r="G44" i="2"/>
  <c r="P44" i="2" s="1"/>
  <c r="F44" i="2"/>
  <c r="O44" i="2" s="1"/>
  <c r="N43" i="2"/>
  <c r="T43" i="2" s="1"/>
  <c r="Y43" i="2" s="1"/>
  <c r="AC43" i="2" s="1"/>
  <c r="G43" i="2"/>
  <c r="P43" i="2" s="1"/>
  <c r="F43" i="2"/>
  <c r="O43" i="2" s="1"/>
  <c r="N42" i="2"/>
  <c r="T42" i="2" s="1"/>
  <c r="Y42" i="2" s="1"/>
  <c r="AC42" i="2" s="1"/>
  <c r="G42" i="2"/>
  <c r="P42" i="2" s="1"/>
  <c r="F42" i="2"/>
  <c r="O42" i="2" s="1"/>
  <c r="N41" i="2"/>
  <c r="T41" i="2" s="1"/>
  <c r="Y41" i="2" s="1"/>
  <c r="AC41" i="2" s="1"/>
  <c r="G41" i="2"/>
  <c r="P41" i="2" s="1"/>
  <c r="F41" i="2"/>
  <c r="O41" i="2" s="1"/>
  <c r="N40" i="2"/>
  <c r="T40" i="2" s="1"/>
  <c r="Y40" i="2" s="1"/>
  <c r="AC40" i="2" s="1"/>
  <c r="G40" i="2"/>
  <c r="P40" i="2" s="1"/>
  <c r="F40" i="2"/>
  <c r="O40" i="2" s="1"/>
  <c r="N39" i="2"/>
  <c r="T39" i="2" s="1"/>
  <c r="Y39" i="2" s="1"/>
  <c r="AC39" i="2" s="1"/>
  <c r="G39" i="2"/>
  <c r="P39" i="2" s="1"/>
  <c r="F39" i="2"/>
  <c r="O39" i="2" s="1"/>
  <c r="N38" i="2"/>
  <c r="T38" i="2" s="1"/>
  <c r="Y38" i="2" s="1"/>
  <c r="AC38" i="2" s="1"/>
  <c r="G38" i="2"/>
  <c r="P38" i="2" s="1"/>
  <c r="F38" i="2"/>
  <c r="O38" i="2" s="1"/>
  <c r="N37" i="2"/>
  <c r="T37" i="2" s="1"/>
  <c r="Y37" i="2" s="1"/>
  <c r="AC37" i="2" s="1"/>
  <c r="G37" i="2"/>
  <c r="P37" i="2" s="1"/>
  <c r="F37" i="2"/>
  <c r="O37" i="2" s="1"/>
  <c r="N36" i="2"/>
  <c r="T36" i="2" s="1"/>
  <c r="Y36" i="2" s="1"/>
  <c r="AC36" i="2" s="1"/>
  <c r="G36" i="2"/>
  <c r="P36" i="2" s="1"/>
  <c r="F36" i="2"/>
  <c r="O36" i="2" s="1"/>
  <c r="N35" i="2"/>
  <c r="T35" i="2" s="1"/>
  <c r="Y35" i="2" s="1"/>
  <c r="AC35" i="2" s="1"/>
  <c r="P35" i="2"/>
  <c r="O35" i="2"/>
  <c r="N34" i="2"/>
  <c r="T34" i="2" s="1"/>
  <c r="Y34" i="2" s="1"/>
  <c r="AC34" i="2" s="1"/>
  <c r="G34" i="2"/>
  <c r="P34" i="2" s="1"/>
  <c r="F34" i="2"/>
  <c r="O34" i="2" s="1"/>
  <c r="N33" i="2"/>
  <c r="T33" i="2" s="1"/>
  <c r="Y33" i="2" s="1"/>
  <c r="AC33" i="2" s="1"/>
  <c r="G33" i="2"/>
  <c r="P33" i="2" s="1"/>
  <c r="F33" i="2"/>
  <c r="O33" i="2" s="1"/>
  <c r="N32" i="2"/>
  <c r="T32" i="2" s="1"/>
  <c r="Y32" i="2" s="1"/>
  <c r="AC32" i="2" s="1"/>
  <c r="G32" i="2"/>
  <c r="P32" i="2" s="1"/>
  <c r="F32" i="2"/>
  <c r="O32" i="2" s="1"/>
  <c r="N31" i="2"/>
  <c r="T31" i="2" s="1"/>
  <c r="Y31" i="2" s="1"/>
  <c r="AC31" i="2" s="1"/>
  <c r="G31" i="2"/>
  <c r="P31" i="2" s="1"/>
  <c r="F31" i="2"/>
  <c r="O31" i="2" s="1"/>
  <c r="N30" i="2"/>
  <c r="T30" i="2" s="1"/>
  <c r="Y30" i="2" s="1"/>
  <c r="AC30" i="2" s="1"/>
  <c r="G30" i="2"/>
  <c r="P30" i="2" s="1"/>
  <c r="F30" i="2"/>
  <c r="O30" i="2" s="1"/>
  <c r="N29" i="2"/>
  <c r="T29" i="2" s="1"/>
  <c r="Y29" i="2" s="1"/>
  <c r="AC29" i="2" s="1"/>
  <c r="G29" i="2"/>
  <c r="P29" i="2" s="1"/>
  <c r="F29" i="2"/>
  <c r="O29" i="2" s="1"/>
  <c r="N28" i="2"/>
  <c r="T28" i="2" s="1"/>
  <c r="Y28" i="2" s="1"/>
  <c r="AC28" i="2" s="1"/>
  <c r="G28" i="2"/>
  <c r="P28" i="2" s="1"/>
  <c r="F28" i="2"/>
  <c r="O28" i="2" s="1"/>
  <c r="N27" i="2"/>
  <c r="T27" i="2" s="1"/>
  <c r="Y27" i="2" s="1"/>
  <c r="AC27" i="2" s="1"/>
  <c r="G27" i="2"/>
  <c r="P27" i="2" s="1"/>
  <c r="F27" i="2"/>
  <c r="O27" i="2" s="1"/>
  <c r="N26" i="2"/>
  <c r="T26" i="2" s="1"/>
  <c r="Y26" i="2" s="1"/>
  <c r="AC26" i="2" s="1"/>
  <c r="G26" i="2"/>
  <c r="P26" i="2" s="1"/>
  <c r="F26" i="2"/>
  <c r="O26" i="2" s="1"/>
  <c r="N25" i="2"/>
  <c r="T25" i="2" s="1"/>
  <c r="Y25" i="2" s="1"/>
  <c r="AC25" i="2" s="1"/>
  <c r="G25" i="2"/>
  <c r="P25" i="2" s="1"/>
  <c r="F25" i="2"/>
  <c r="O25" i="2" s="1"/>
  <c r="N24" i="2"/>
  <c r="T24" i="2" s="1"/>
  <c r="Y24" i="2" s="1"/>
  <c r="AC24" i="2" s="1"/>
  <c r="G24" i="2"/>
  <c r="P24" i="2" s="1"/>
  <c r="F24" i="2"/>
  <c r="O24" i="2" s="1"/>
  <c r="N23" i="2"/>
  <c r="T23" i="2" s="1"/>
  <c r="Y23" i="2" s="1"/>
  <c r="AC23" i="2" s="1"/>
  <c r="G23" i="2"/>
  <c r="P23" i="2" s="1"/>
  <c r="F23" i="2"/>
  <c r="O23" i="2" s="1"/>
  <c r="N22" i="2"/>
  <c r="T22" i="2" s="1"/>
  <c r="Y22" i="2" s="1"/>
  <c r="AC22" i="2" s="1"/>
  <c r="G22" i="2"/>
  <c r="P22" i="2" s="1"/>
  <c r="F22" i="2"/>
  <c r="O22" i="2" s="1"/>
  <c r="N21" i="2"/>
  <c r="T21" i="2" s="1"/>
  <c r="Y21" i="2" s="1"/>
  <c r="AC21" i="2" s="1"/>
  <c r="G21" i="2"/>
  <c r="P21" i="2" s="1"/>
  <c r="F21" i="2"/>
  <c r="O21" i="2" s="1"/>
  <c r="N20" i="2"/>
  <c r="T20" i="2" s="1"/>
  <c r="Y20" i="2" s="1"/>
  <c r="AC20" i="2" s="1"/>
  <c r="G20" i="2"/>
  <c r="P20" i="2" s="1"/>
  <c r="F20" i="2"/>
  <c r="O20" i="2" s="1"/>
  <c r="N19" i="2"/>
  <c r="T19" i="2" s="1"/>
  <c r="Y19" i="2" s="1"/>
  <c r="AC19" i="2" s="1"/>
  <c r="M19" i="2"/>
  <c r="M20" i="2" s="1"/>
  <c r="M21" i="2" s="1"/>
  <c r="M22" i="2" s="1"/>
  <c r="M23" i="2" s="1"/>
  <c r="M24" i="2" s="1"/>
  <c r="M25" i="2" s="1"/>
  <c r="M26" i="2" s="1"/>
  <c r="M27" i="2" s="1"/>
  <c r="M28" i="2" s="1"/>
  <c r="M29" i="2" s="1"/>
  <c r="M30" i="2" s="1"/>
  <c r="M31" i="2" s="1"/>
  <c r="M32" i="2" s="1"/>
  <c r="M33" i="2" s="1"/>
  <c r="M34" i="2" s="1"/>
  <c r="M35" i="2" s="1"/>
  <c r="M36" i="2" s="1"/>
  <c r="M37" i="2" s="1"/>
  <c r="M38" i="2" s="1"/>
  <c r="M39" i="2" s="1"/>
  <c r="M40" i="2" s="1"/>
  <c r="M41" i="2" s="1"/>
  <c r="M42" i="2" s="1"/>
  <c r="M43" i="2" s="1"/>
  <c r="M44" i="2" s="1"/>
  <c r="M45" i="2" s="1"/>
  <c r="M46" i="2" s="1"/>
  <c r="M47" i="2" s="1"/>
  <c r="M48" i="2" s="1"/>
  <c r="G19" i="2"/>
  <c r="P19" i="2" s="1"/>
  <c r="F19" i="2"/>
  <c r="O19" i="2" s="1"/>
  <c r="N18" i="2"/>
  <c r="T18" i="2" s="1"/>
  <c r="Y18" i="2" s="1"/>
  <c r="AC18" i="2" s="1"/>
  <c r="G18" i="2"/>
  <c r="P18" i="2" s="1"/>
  <c r="N17" i="2"/>
  <c r="T17" i="2" s="1"/>
  <c r="Y17" i="2" s="1"/>
  <c r="AC17" i="2" s="1"/>
  <c r="N16" i="2"/>
  <c r="N16" i="1"/>
  <c r="N17" i="1"/>
  <c r="G16" i="1"/>
  <c r="P16" i="1" s="1"/>
  <c r="O16" i="1"/>
  <c r="G17" i="1"/>
  <c r="P17" i="1" s="1"/>
  <c r="F17" i="1"/>
  <c r="O17" i="1" s="1"/>
  <c r="X16" i="1" l="1"/>
  <c r="R17" i="1"/>
  <c r="V17" i="1" s="1"/>
  <c r="Y17" i="1" s="1"/>
  <c r="Q17" i="1"/>
  <c r="U17" i="1" s="1"/>
  <c r="X17" i="1" s="1"/>
  <c r="R16" i="1"/>
  <c r="V16" i="1" s="1"/>
  <c r="Y16" i="1" s="1"/>
  <c r="S20" i="2"/>
  <c r="X20" i="2" s="1"/>
  <c r="AB20" i="2" s="1"/>
  <c r="T16" i="2"/>
  <c r="Y16" i="2" s="1"/>
  <c r="S16" i="2"/>
  <c r="X16" i="2" s="1"/>
  <c r="AB16" i="2" s="1"/>
  <c r="R16" i="2"/>
  <c r="W16" i="2" s="1"/>
  <c r="AA16" i="2" s="1"/>
  <c r="AF16" i="2" s="1"/>
  <c r="AD55" i="2"/>
  <c r="R27" i="2"/>
  <c r="W27" i="2" s="1"/>
  <c r="AA27" i="2" s="1"/>
  <c r="R18" i="2"/>
  <c r="W18" i="2" s="1"/>
  <c r="AA18" i="2" s="1"/>
  <c r="R17" i="2"/>
  <c r="W17" i="2" s="1"/>
  <c r="AA17" i="2" s="1"/>
  <c r="S18" i="2"/>
  <c r="X18" i="2" s="1"/>
  <c r="R21" i="2"/>
  <c r="W21" i="2" s="1"/>
  <c r="AA21" i="2" s="1"/>
  <c r="S25" i="2"/>
  <c r="X25" i="2" s="1"/>
  <c r="AB25" i="2" s="1"/>
  <c r="S29" i="2"/>
  <c r="X29" i="2" s="1"/>
  <c r="AB29" i="2" s="1"/>
  <c r="S33" i="2"/>
  <c r="X33" i="2" s="1"/>
  <c r="AB33" i="2" s="1"/>
  <c r="S37" i="2"/>
  <c r="X37" i="2" s="1"/>
  <c r="AB37" i="2" s="1"/>
  <c r="S41" i="2"/>
  <c r="X41" i="2" s="1"/>
  <c r="AB41" i="2" s="1"/>
  <c r="S45" i="2"/>
  <c r="X45" i="2" s="1"/>
  <c r="AB45" i="2" s="1"/>
  <c r="R19" i="2"/>
  <c r="W19" i="2" s="1"/>
  <c r="R20" i="2"/>
  <c r="W20" i="2" s="1"/>
  <c r="AA20" i="2" s="1"/>
  <c r="AF20" i="2" s="1"/>
  <c r="R26" i="2"/>
  <c r="W26" i="2" s="1"/>
  <c r="AA26" i="2" s="1"/>
  <c r="R25" i="2"/>
  <c r="W25" i="2" s="1"/>
  <c r="AA25" i="2" s="1"/>
  <c r="S17" i="2"/>
  <c r="X17" i="2" s="1"/>
  <c r="AB17" i="2" s="1"/>
  <c r="S19" i="2"/>
  <c r="X19" i="2" s="1"/>
  <c r="AB19" i="2" s="1"/>
  <c r="S23" i="2"/>
  <c r="S27" i="2"/>
  <c r="X27" i="2" s="1"/>
  <c r="AB27" i="2" s="1"/>
  <c r="S31" i="2"/>
  <c r="X31" i="2" s="1"/>
  <c r="AB31" i="2" s="1"/>
  <c r="S35" i="2"/>
  <c r="X35" i="2" s="1"/>
  <c r="AB35" i="2" s="1"/>
  <c r="S39" i="2"/>
  <c r="X39" i="2" s="1"/>
  <c r="AB39" i="2" s="1"/>
  <c r="S43" i="2"/>
  <c r="X43" i="2" s="1"/>
  <c r="AB43" i="2" s="1"/>
  <c r="S47" i="2"/>
  <c r="X47" i="2" s="1"/>
  <c r="AB47" i="2" s="1"/>
  <c r="S22" i="2"/>
  <c r="X22" i="2" s="1"/>
  <c r="AB22" i="2" s="1"/>
  <c r="S26" i="2"/>
  <c r="X26" i="2" s="1"/>
  <c r="AB26" i="2" s="1"/>
  <c r="S30" i="2"/>
  <c r="X30" i="2" s="1"/>
  <c r="AB30" i="2" s="1"/>
  <c r="S34" i="2"/>
  <c r="X34" i="2" s="1"/>
  <c r="AB34" i="2" s="1"/>
  <c r="S38" i="2"/>
  <c r="X38" i="2" s="1"/>
  <c r="AB38" i="2" s="1"/>
  <c r="S42" i="2"/>
  <c r="X42" i="2" s="1"/>
  <c r="AB42" i="2" s="1"/>
  <c r="S46" i="2"/>
  <c r="X46" i="2" s="1"/>
  <c r="AB46" i="2" s="1"/>
  <c r="S24" i="2"/>
  <c r="X24" i="2" s="1"/>
  <c r="AB24" i="2" s="1"/>
  <c r="S28" i="2"/>
  <c r="X28" i="2" s="1"/>
  <c r="AB28" i="2" s="1"/>
  <c r="S32" i="2"/>
  <c r="X32" i="2" s="1"/>
  <c r="AB32" i="2" s="1"/>
  <c r="S36" i="2"/>
  <c r="X36" i="2" s="1"/>
  <c r="AB36" i="2" s="1"/>
  <c r="S40" i="2"/>
  <c r="X40" i="2" s="1"/>
  <c r="AB40" i="2" s="1"/>
  <c r="S44" i="2"/>
  <c r="X44" i="2" s="1"/>
  <c r="AB44" i="2" s="1"/>
  <c r="S48" i="2"/>
  <c r="X48" i="2" s="1"/>
  <c r="AB48" i="2" s="1"/>
  <c r="S21" i="2"/>
  <c r="X21" i="2" s="1"/>
  <c r="AB21" i="2" s="1"/>
  <c r="R23" i="2"/>
  <c r="R28" i="2"/>
  <c r="W28" i="2" s="1"/>
  <c r="AA28" i="2" s="1"/>
  <c r="R30" i="2"/>
  <c r="W30" i="2" s="1"/>
  <c r="AA30" i="2" s="1"/>
  <c r="R32" i="2"/>
  <c r="W32" i="2" s="1"/>
  <c r="AA32" i="2" s="1"/>
  <c r="R34" i="2"/>
  <c r="W34" i="2" s="1"/>
  <c r="AA34" i="2" s="1"/>
  <c r="R36" i="2"/>
  <c r="W36" i="2" s="1"/>
  <c r="AA36" i="2" s="1"/>
  <c r="R38" i="2"/>
  <c r="W38" i="2" s="1"/>
  <c r="AA38" i="2" s="1"/>
  <c r="R40" i="2"/>
  <c r="W40" i="2" s="1"/>
  <c r="AA40" i="2" s="1"/>
  <c r="R42" i="2"/>
  <c r="W42" i="2" s="1"/>
  <c r="AA42" i="2" s="1"/>
  <c r="R44" i="2"/>
  <c r="W44" i="2" s="1"/>
  <c r="AA44" i="2" s="1"/>
  <c r="R46" i="2"/>
  <c r="W46" i="2" s="1"/>
  <c r="AA46" i="2" s="1"/>
  <c r="R48" i="2"/>
  <c r="W48" i="2" s="1"/>
  <c r="AA48" i="2" s="1"/>
  <c r="R22" i="2"/>
  <c r="W22" i="2" s="1"/>
  <c r="AA22" i="2" s="1"/>
  <c r="R24" i="2"/>
  <c r="W24" i="2" s="1"/>
  <c r="AA24" i="2" s="1"/>
  <c r="R29" i="2"/>
  <c r="W29" i="2" s="1"/>
  <c r="AA29" i="2" s="1"/>
  <c r="R31" i="2"/>
  <c r="W31" i="2" s="1"/>
  <c r="AA31" i="2" s="1"/>
  <c r="R33" i="2"/>
  <c r="W33" i="2" s="1"/>
  <c r="AA33" i="2" s="1"/>
  <c r="R35" i="2"/>
  <c r="W35" i="2" s="1"/>
  <c r="AA35" i="2" s="1"/>
  <c r="R37" i="2"/>
  <c r="W37" i="2" s="1"/>
  <c r="AA37" i="2" s="1"/>
  <c r="R39" i="2"/>
  <c r="W39" i="2" s="1"/>
  <c r="AA39" i="2" s="1"/>
  <c r="R41" i="2"/>
  <c r="W41" i="2" s="1"/>
  <c r="AA41" i="2" s="1"/>
  <c r="R43" i="2"/>
  <c r="W43" i="2" s="1"/>
  <c r="AA43" i="2" s="1"/>
  <c r="R45" i="2"/>
  <c r="W45" i="2" s="1"/>
  <c r="AA45" i="2" s="1"/>
  <c r="R47" i="2"/>
  <c r="W47" i="2" s="1"/>
  <c r="AA47" i="2" s="1"/>
  <c r="F48" i="1"/>
  <c r="G48" i="1"/>
  <c r="G24" i="1"/>
  <c r="G23" i="1"/>
  <c r="G22" i="1"/>
  <c r="G21" i="1"/>
  <c r="G20" i="1"/>
  <c r="G19" i="1"/>
  <c r="G18" i="1"/>
  <c r="F26" i="1"/>
  <c r="F25" i="1"/>
  <c r="F23" i="1"/>
  <c r="F22" i="1"/>
  <c r="F21" i="1"/>
  <c r="F20" i="1"/>
  <c r="F19" i="1"/>
  <c r="F18" i="1"/>
  <c r="AB16" i="1" l="1"/>
  <c r="AA17" i="1"/>
  <c r="AF27" i="2"/>
  <c r="AD16" i="2"/>
  <c r="X23" i="2"/>
  <c r="X50" i="2" s="1"/>
  <c r="AA16" i="1"/>
  <c r="W23" i="2"/>
  <c r="W50" i="2" s="1"/>
  <c r="AC16" i="2"/>
  <c r="Y50" i="2"/>
  <c r="AD27" i="2"/>
  <c r="AF48" i="2"/>
  <c r="AF17" i="2"/>
  <c r="AG12" i="2" s="1"/>
  <c r="AD17" i="2"/>
  <c r="AF45" i="2"/>
  <c r="AD45" i="2"/>
  <c r="AF37" i="2"/>
  <c r="AD37" i="2"/>
  <c r="AF29" i="2"/>
  <c r="AD29" i="2"/>
  <c r="AF46" i="2"/>
  <c r="AD46" i="2"/>
  <c r="AF38" i="2"/>
  <c r="AD38" i="2"/>
  <c r="AF30" i="2"/>
  <c r="AD30" i="2"/>
  <c r="AF26" i="2"/>
  <c r="AA19" i="2"/>
  <c r="AF19" i="2" s="1"/>
  <c r="AB18" i="2"/>
  <c r="AF43" i="2"/>
  <c r="AD43" i="2"/>
  <c r="AF35" i="2"/>
  <c r="AD35" i="2"/>
  <c r="AF24" i="2"/>
  <c r="AD24" i="2"/>
  <c r="AF44" i="2"/>
  <c r="AD44" i="2"/>
  <c r="AF36" i="2"/>
  <c r="AF28" i="2"/>
  <c r="AD28" i="2"/>
  <c r="AF41" i="2"/>
  <c r="AF33" i="2"/>
  <c r="AD33" i="2"/>
  <c r="AF22" i="2"/>
  <c r="AD22" i="2"/>
  <c r="AF42" i="2"/>
  <c r="AD42" i="2"/>
  <c r="AF34" i="2"/>
  <c r="AD34" i="2"/>
  <c r="AF25" i="2"/>
  <c r="AD25" i="2"/>
  <c r="AF47" i="2"/>
  <c r="AF39" i="2"/>
  <c r="AD39" i="2"/>
  <c r="AF31" i="2"/>
  <c r="AD31" i="2"/>
  <c r="AF40" i="2"/>
  <c r="AD40" i="2"/>
  <c r="AF32" i="2"/>
  <c r="AD32" i="2"/>
  <c r="AF21" i="2"/>
  <c r="AD21" i="2"/>
  <c r="P48" i="1"/>
  <c r="O48" i="1"/>
  <c r="G47" i="1"/>
  <c r="P47" i="1" s="1"/>
  <c r="F47" i="1"/>
  <c r="O47" i="1" s="1"/>
  <c r="G46" i="1"/>
  <c r="P46" i="1" s="1"/>
  <c r="F46" i="1"/>
  <c r="O46" i="1" s="1"/>
  <c r="G45" i="1"/>
  <c r="P45" i="1" s="1"/>
  <c r="F45" i="1"/>
  <c r="O45" i="1" s="1"/>
  <c r="G44" i="1"/>
  <c r="P44" i="1" s="1"/>
  <c r="F44" i="1"/>
  <c r="O44" i="1" s="1"/>
  <c r="G43" i="1"/>
  <c r="P43" i="1" s="1"/>
  <c r="F43" i="1"/>
  <c r="O43" i="1" s="1"/>
  <c r="G42" i="1"/>
  <c r="P42" i="1" s="1"/>
  <c r="F42" i="1"/>
  <c r="O42" i="1" s="1"/>
  <c r="G41" i="1"/>
  <c r="P41" i="1" s="1"/>
  <c r="F41" i="1"/>
  <c r="O41" i="1" s="1"/>
  <c r="G40" i="1"/>
  <c r="P40" i="1" s="1"/>
  <c r="F40" i="1"/>
  <c r="O40" i="1" s="1"/>
  <c r="G39" i="1"/>
  <c r="P39" i="1" s="1"/>
  <c r="F39" i="1"/>
  <c r="O39" i="1" s="1"/>
  <c r="F38" i="1"/>
  <c r="O38" i="1" s="1"/>
  <c r="F29" i="1"/>
  <c r="O29" i="1" s="1"/>
  <c r="F28" i="1"/>
  <c r="O28" i="1" s="1"/>
  <c r="F27" i="1"/>
  <c r="O27" i="1" s="1"/>
  <c r="O25" i="1"/>
  <c r="O23" i="1"/>
  <c r="O22" i="1"/>
  <c r="O21" i="1"/>
  <c r="O20" i="1"/>
  <c r="O19" i="1"/>
  <c r="O18" i="1"/>
  <c r="G38" i="1"/>
  <c r="P38" i="1" s="1"/>
  <c r="G37" i="1"/>
  <c r="P37" i="1" s="1"/>
  <c r="G36" i="1"/>
  <c r="P36" i="1" s="1"/>
  <c r="G35" i="1"/>
  <c r="P35" i="1" s="1"/>
  <c r="G34" i="1"/>
  <c r="P34" i="1" s="1"/>
  <c r="G33" i="1"/>
  <c r="P33" i="1" s="1"/>
  <c r="G32" i="1"/>
  <c r="P32" i="1" s="1"/>
  <c r="G31" i="1"/>
  <c r="P31" i="1" s="1"/>
  <c r="G30" i="1"/>
  <c r="P30" i="1" s="1"/>
  <c r="G29" i="1"/>
  <c r="P29" i="1" s="1"/>
  <c r="G28" i="1"/>
  <c r="P28" i="1" s="1"/>
  <c r="G27" i="1"/>
  <c r="P27" i="1" s="1"/>
  <c r="G26" i="1"/>
  <c r="P26" i="1" s="1"/>
  <c r="G25" i="1"/>
  <c r="P25" i="1" s="1"/>
  <c r="P24" i="1"/>
  <c r="P23" i="1"/>
  <c r="P22" i="1"/>
  <c r="P21" i="1"/>
  <c r="P20" i="1"/>
  <c r="P19" i="1"/>
  <c r="P18" i="1"/>
  <c r="F37" i="1"/>
  <c r="O37" i="1" s="1"/>
  <c r="F36" i="1"/>
  <c r="O36" i="1" s="1"/>
  <c r="F35" i="1"/>
  <c r="O35" i="1" s="1"/>
  <c r="F34" i="1"/>
  <c r="O34" i="1" s="1"/>
  <c r="F33" i="1"/>
  <c r="O33" i="1" s="1"/>
  <c r="F32" i="1"/>
  <c r="O32" i="1" s="1"/>
  <c r="F31" i="1"/>
  <c r="O31" i="1" s="1"/>
  <c r="F30" i="1"/>
  <c r="O30" i="1" s="1"/>
  <c r="O26" i="1"/>
  <c r="F24" i="1"/>
  <c r="O24" i="1" s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M19" i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AA23" i="2" l="1"/>
  <c r="AA50" i="2" s="1"/>
  <c r="AB23" i="2"/>
  <c r="AB50" i="2" s="1"/>
  <c r="AC50" i="2"/>
  <c r="AD54" i="2"/>
  <c r="AF18" i="2"/>
  <c r="AH12" i="2" s="1"/>
  <c r="AD18" i="2"/>
  <c r="R19" i="1"/>
  <c r="V19" i="1" s="1"/>
  <c r="Y19" i="1" s="1"/>
  <c r="Q19" i="1"/>
  <c r="U19" i="1" s="1"/>
  <c r="X19" i="1" s="1"/>
  <c r="Q31" i="1"/>
  <c r="U31" i="1" s="1"/>
  <c r="X31" i="1" s="1"/>
  <c r="R31" i="1"/>
  <c r="V31" i="1" s="1"/>
  <c r="Y31" i="1" s="1"/>
  <c r="R35" i="1"/>
  <c r="V35" i="1" s="1"/>
  <c r="Y35" i="1" s="1"/>
  <c r="Q35" i="1"/>
  <c r="U35" i="1" s="1"/>
  <c r="X35" i="1" s="1"/>
  <c r="Q43" i="1"/>
  <c r="U43" i="1" s="1"/>
  <c r="X43" i="1" s="1"/>
  <c r="R43" i="1"/>
  <c r="V43" i="1" s="1"/>
  <c r="Y43" i="1" s="1"/>
  <c r="R20" i="1"/>
  <c r="V20" i="1" s="1"/>
  <c r="Y20" i="1" s="1"/>
  <c r="Q20" i="1"/>
  <c r="U20" i="1" s="1"/>
  <c r="X20" i="1" s="1"/>
  <c r="R24" i="1"/>
  <c r="V24" i="1" s="1"/>
  <c r="Y24" i="1" s="1"/>
  <c r="Q24" i="1"/>
  <c r="U24" i="1" s="1"/>
  <c r="X24" i="1" s="1"/>
  <c r="R28" i="1"/>
  <c r="V28" i="1" s="1"/>
  <c r="Y28" i="1" s="1"/>
  <c r="Q28" i="1"/>
  <c r="U28" i="1" s="1"/>
  <c r="X28" i="1" s="1"/>
  <c r="R32" i="1"/>
  <c r="V32" i="1" s="1"/>
  <c r="Y32" i="1" s="1"/>
  <c r="Q32" i="1"/>
  <c r="U32" i="1" s="1"/>
  <c r="X32" i="1" s="1"/>
  <c r="R36" i="1"/>
  <c r="V36" i="1" s="1"/>
  <c r="Y36" i="1" s="1"/>
  <c r="Q36" i="1"/>
  <c r="U36" i="1" s="1"/>
  <c r="X36" i="1" s="1"/>
  <c r="R40" i="1"/>
  <c r="V40" i="1" s="1"/>
  <c r="Y40" i="1" s="1"/>
  <c r="Q40" i="1"/>
  <c r="U40" i="1" s="1"/>
  <c r="X40" i="1" s="1"/>
  <c r="R44" i="1"/>
  <c r="V44" i="1" s="1"/>
  <c r="Y44" i="1" s="1"/>
  <c r="Q44" i="1"/>
  <c r="U44" i="1" s="1"/>
  <c r="X44" i="1" s="1"/>
  <c r="R48" i="1"/>
  <c r="V48" i="1" s="1"/>
  <c r="Y48" i="1" s="1"/>
  <c r="Q48" i="1"/>
  <c r="U48" i="1" s="1"/>
  <c r="X48" i="1" s="1"/>
  <c r="Q23" i="1"/>
  <c r="U23" i="1" s="1"/>
  <c r="X23" i="1" s="1"/>
  <c r="R23" i="1"/>
  <c r="V23" i="1" s="1"/>
  <c r="Y23" i="1" s="1"/>
  <c r="Q39" i="1"/>
  <c r="U39" i="1" s="1"/>
  <c r="X39" i="1" s="1"/>
  <c r="R39" i="1"/>
  <c r="V39" i="1" s="1"/>
  <c r="Y39" i="1" s="1"/>
  <c r="Q47" i="1"/>
  <c r="U47" i="1" s="1"/>
  <c r="X47" i="1" s="1"/>
  <c r="R47" i="1"/>
  <c r="V47" i="1" s="1"/>
  <c r="Y47" i="1" s="1"/>
  <c r="R25" i="1"/>
  <c r="V25" i="1" s="1"/>
  <c r="Y25" i="1" s="1"/>
  <c r="Q25" i="1"/>
  <c r="U25" i="1" s="1"/>
  <c r="X25" i="1" s="1"/>
  <c r="Q33" i="1"/>
  <c r="U33" i="1" s="1"/>
  <c r="X33" i="1" s="1"/>
  <c r="R33" i="1"/>
  <c r="V33" i="1" s="1"/>
  <c r="Y33" i="1" s="1"/>
  <c r="Q37" i="1"/>
  <c r="U37" i="1" s="1"/>
  <c r="X37" i="1" s="1"/>
  <c r="R37" i="1"/>
  <c r="V37" i="1" s="1"/>
  <c r="Y37" i="1" s="1"/>
  <c r="R41" i="1"/>
  <c r="Q41" i="1"/>
  <c r="U41" i="1" s="1"/>
  <c r="X41" i="1" s="1"/>
  <c r="R45" i="1"/>
  <c r="V45" i="1" s="1"/>
  <c r="Y45" i="1" s="1"/>
  <c r="Q45" i="1"/>
  <c r="U45" i="1" s="1"/>
  <c r="X45" i="1" s="1"/>
  <c r="Q27" i="1"/>
  <c r="U27" i="1" s="1"/>
  <c r="X27" i="1" s="1"/>
  <c r="R27" i="1"/>
  <c r="V27" i="1" s="1"/>
  <c r="Y27" i="1" s="1"/>
  <c r="Q21" i="1"/>
  <c r="U21" i="1" s="1"/>
  <c r="X21" i="1" s="1"/>
  <c r="R21" i="1"/>
  <c r="V21" i="1" s="1"/>
  <c r="Y21" i="1" s="1"/>
  <c r="R29" i="1"/>
  <c r="V29" i="1" s="1"/>
  <c r="Y29" i="1" s="1"/>
  <c r="Q29" i="1"/>
  <c r="U29" i="1" s="1"/>
  <c r="X29" i="1" s="1"/>
  <c r="Q18" i="1"/>
  <c r="U18" i="1" s="1"/>
  <c r="X18" i="1" s="1"/>
  <c r="R18" i="1"/>
  <c r="V18" i="1" s="1"/>
  <c r="Y18" i="1" s="1"/>
  <c r="R22" i="1"/>
  <c r="V22" i="1" s="1"/>
  <c r="Y22" i="1" s="1"/>
  <c r="Q22" i="1"/>
  <c r="U22" i="1" s="1"/>
  <c r="X22" i="1" s="1"/>
  <c r="R26" i="1"/>
  <c r="V26" i="1" s="1"/>
  <c r="Y26" i="1" s="1"/>
  <c r="Q26" i="1"/>
  <c r="U26" i="1" s="1"/>
  <c r="X26" i="1" s="1"/>
  <c r="R30" i="1"/>
  <c r="V30" i="1" s="1"/>
  <c r="Y30" i="1" s="1"/>
  <c r="Q30" i="1"/>
  <c r="U30" i="1" s="1"/>
  <c r="X30" i="1" s="1"/>
  <c r="R34" i="1"/>
  <c r="V34" i="1" s="1"/>
  <c r="Y34" i="1" s="1"/>
  <c r="Q34" i="1"/>
  <c r="U34" i="1" s="1"/>
  <c r="X34" i="1" s="1"/>
  <c r="R38" i="1"/>
  <c r="V38" i="1" s="1"/>
  <c r="Y38" i="1" s="1"/>
  <c r="Q38" i="1"/>
  <c r="U38" i="1" s="1"/>
  <c r="X38" i="1" s="1"/>
  <c r="R42" i="1"/>
  <c r="V42" i="1" s="1"/>
  <c r="Y42" i="1" s="1"/>
  <c r="Q42" i="1"/>
  <c r="U42" i="1" s="1"/>
  <c r="X42" i="1" s="1"/>
  <c r="R46" i="1"/>
  <c r="V46" i="1" s="1"/>
  <c r="Y46" i="1" s="1"/>
  <c r="Q46" i="1"/>
  <c r="U46" i="1" s="1"/>
  <c r="X46" i="1" s="1"/>
  <c r="V41" i="1"/>
  <c r="Y41" i="1" s="1"/>
  <c r="AA20" i="1" l="1"/>
  <c r="AF23" i="2"/>
  <c r="AB28" i="1"/>
  <c r="AA45" i="1"/>
  <c r="AA37" i="1"/>
  <c r="AB37" i="1"/>
  <c r="AA23" i="1"/>
  <c r="AB23" i="1"/>
  <c r="AB24" i="1"/>
  <c r="AA24" i="1"/>
  <c r="AB46" i="1"/>
  <c r="AA46" i="1"/>
  <c r="AA18" i="1"/>
  <c r="AA42" i="1"/>
  <c r="AB42" i="1"/>
  <c r="AA41" i="1"/>
  <c r="AB48" i="1"/>
  <c r="AA48" i="1"/>
  <c r="AB40" i="1"/>
  <c r="AA40" i="1"/>
  <c r="AB36" i="1"/>
  <c r="AA36" i="1"/>
  <c r="AB44" i="1"/>
  <c r="AA44" i="1"/>
  <c r="AB25" i="1"/>
  <c r="AA25" i="1"/>
  <c r="AA22" i="1"/>
  <c r="AB22" i="1"/>
  <c r="AA26" i="1"/>
  <c r="AB26" i="1"/>
  <c r="AA33" i="1"/>
  <c r="AB33" i="1"/>
  <c r="AA28" i="1"/>
  <c r="AB20" i="1"/>
  <c r="AB41" i="1"/>
  <c r="AA27" i="1"/>
  <c r="AB27" i="1"/>
  <c r="AA29" i="1"/>
  <c r="AB29" i="1"/>
  <c r="AA31" i="1"/>
  <c r="AB31" i="1"/>
  <c r="AA47" i="1"/>
  <c r="AB47" i="1"/>
  <c r="AB45" i="1"/>
  <c r="AA35" i="1"/>
  <c r="AB35" i="1"/>
  <c r="AA38" i="1"/>
  <c r="AB38" i="1"/>
  <c r="AA43" i="1"/>
  <c r="AB43" i="1"/>
  <c r="AA34" i="1"/>
  <c r="AB34" i="1"/>
  <c r="AA39" i="1"/>
  <c r="AB39" i="1"/>
  <c r="AA30" i="1"/>
  <c r="AB30" i="1"/>
  <c r="AA21" i="1"/>
  <c r="AB21" i="1"/>
  <c r="AB32" i="1"/>
  <c r="AA32" i="1"/>
  <c r="AA19" i="1"/>
</calcChain>
</file>

<file path=xl/sharedStrings.xml><?xml version="1.0" encoding="utf-8"?>
<sst xmlns="http://schemas.openxmlformats.org/spreadsheetml/2006/main" count="161" uniqueCount="103">
  <si>
    <t>Below are data supplied by NOAA</t>
  </si>
  <si>
    <t>https://www.ncei.noaa.gov/access/monitoring/climate-at-a-glance/national/time-series</t>
  </si>
  <si>
    <t>The data represent each year's temperature difference (anomaly) compared to the 20th century mean temperature</t>
  </si>
  <si>
    <t>Date, re-sorted so latest year is on top:</t>
  </si>
  <si>
    <t>Values below are with respect to the 20th century mean T, thus they are anomaly…</t>
  </si>
  <si>
    <t xml:space="preserve">Best </t>
  </si>
  <si>
    <t>Preceding</t>
  </si>
  <si>
    <t>Method?:</t>
  </si>
  <si>
    <t>Percent difference:</t>
  </si>
  <si>
    <t>Absolute % difference:</t>
  </si>
  <si>
    <t>Best</t>
  </si>
  <si>
    <t>by how much?</t>
  </si>
  <si>
    <t>Temperature anomaly</t>
  </si>
  <si>
    <t>Year</t>
  </si>
  <si>
    <t>10-yr avgs</t>
  </si>
  <si>
    <t>20-yr avgs</t>
  </si>
  <si>
    <t>Test Year</t>
  </si>
  <si>
    <t>Actual T anomaly</t>
  </si>
  <si>
    <t>Prior 10-year average anomaly</t>
  </si>
  <si>
    <t>Prior 20-year average anomaly</t>
  </si>
  <si>
    <t>T-10</t>
  </si>
  <si>
    <t>T-20</t>
  </si>
  <si>
    <t>10 or 20  ………</t>
  </si>
  <si>
    <t>Method:</t>
  </si>
  <si>
    <t>In the 2012-2021 period, the 20-year period was best for forecasting the test year, 4 times, vs 6 times for the 10-year period.</t>
  </si>
  <si>
    <t>The 20-year method, when it was better, far exceeded the 10-yr method.</t>
  </si>
  <si>
    <t>In the 2008-2017 period, the 20-year period was best for forecasting the test year, 6 times, vs 4 times for the 10-year period.</t>
  </si>
  <si>
    <t>The 20-year averaging period thus seems an increasingly relevant fit.</t>
  </si>
  <si>
    <t>PRIVILEGED AND CONFIDENTIAL</t>
  </si>
  <si>
    <t>Attorney Work Project</t>
  </si>
  <si>
    <t>Attorney-Client Communication</t>
  </si>
  <si>
    <t>Contiguous U.S.</t>
  </si>
  <si>
    <t xml:space="preserve"> Average Temperature</t>
  </si>
  <si>
    <t xml:space="preserve"> January-December</t>
  </si>
  <si>
    <t>Units: Degrees Fahrenheit</t>
  </si>
  <si>
    <t>Base Period: 1901-2000</t>
  </si>
  <si>
    <t>Missing: -99</t>
  </si>
  <si>
    <t>Date</t>
  </si>
  <si>
    <t>Value</t>
  </si>
  <si>
    <t>Anomaly</t>
  </si>
  <si>
    <t>Actual Anomaly</t>
  </si>
  <si>
    <t>Prior 10-Year Avg. Anomaly</t>
  </si>
  <si>
    <t>Prior 20-Year Avg. Anomaly</t>
  </si>
  <si>
    <t>10-Year Difference</t>
  </si>
  <si>
    <t>20-Year Difference</t>
  </si>
  <si>
    <t>10-Year Difference (%)</t>
  </si>
  <si>
    <t>20-Year Difference (%)</t>
  </si>
  <si>
    <t>Better Method by %</t>
  </si>
  <si>
    <t>10 (10.8%)</t>
  </si>
  <si>
    <t>10 (7.9%)</t>
  </si>
  <si>
    <t>20 (14.7%)</t>
  </si>
  <si>
    <t>20 (0.9%)</t>
  </si>
  <si>
    <t>20 (1.3%)</t>
  </si>
  <si>
    <t>10 (1.7%)</t>
  </si>
  <si>
    <t>10 (2.6%)</t>
  </si>
  <si>
    <t>20 (19.5%)</t>
  </si>
  <si>
    <t>20 (59.3%)</t>
  </si>
  <si>
    <t>10 (5.2%)</t>
  </si>
  <si>
    <t>10 (7.7%)</t>
  </si>
  <si>
    <t>20 (23.5%)</t>
  </si>
  <si>
    <t>20 (108.6%)</t>
  </si>
  <si>
    <t>20 (214.4%)</t>
  </si>
  <si>
    <t>10 (27.6%)</t>
  </si>
  <si>
    <t>10 (11.7%)</t>
  </si>
  <si>
    <t>10 (17.2%)</t>
  </si>
  <si>
    <t>10 (25.9%)</t>
  </si>
  <si>
    <t>10 (14.6%)</t>
  </si>
  <si>
    <t>10 (17.9%)</t>
  </si>
  <si>
    <t>The data represent each year's temperature difference (anomaly) compared to the 20th century mean temperature (averaged  for Texas only)</t>
  </si>
  <si>
    <t>The data are averaged for Texas</t>
  </si>
  <si>
    <t>&lt;--- correlation of Texas' anomalies to contig 48 anomalies is .73</t>
  </si>
  <si>
    <t>30-yr</t>
  </si>
  <si>
    <t>10-year period</t>
  </si>
  <si>
    <t>20-year period</t>
  </si>
  <si>
    <t>30-year test</t>
  </si>
  <si>
    <t>T-30</t>
  </si>
  <si>
    <t>In the 2012-2021 period, the 20-year period was best for forecasting the test year 6 times, vs 4 times for the 10-year period.</t>
  </si>
  <si>
    <t>When the 20-yr forecast is better than the 10-yr, it is better on average by 29.9%.  The 10-yr (when better) is only better by 5.4%</t>
  </si>
  <si>
    <t>In the 2008-2017 period, the 20-year period was best for forecasting the test year, 5 times, vs 5 times for the 10-year period.</t>
  </si>
  <si>
    <t>When the 20-yr forecast is better than the 10-yr, it is better on average by 43.7%.  The 10-yr (when better) is only better by 9.2%</t>
  </si>
  <si>
    <t>32-year</t>
  </si>
  <si>
    <t>Tallies:</t>
  </si>
  <si>
    <t>#</t>
  </si>
  <si>
    <t>20 (13.3%)</t>
  </si>
  <si>
    <t>10 (11.3%)</t>
  </si>
  <si>
    <t>20 (16.5%)</t>
  </si>
  <si>
    <t>20 (8.2%)</t>
  </si>
  <si>
    <t>10 (1.3%)</t>
  </si>
  <si>
    <t>10 (4.4%)</t>
  </si>
  <si>
    <t>20 (7.9%)</t>
  </si>
  <si>
    <t>20 (82.5%)</t>
  </si>
  <si>
    <t>20 (51.0%)</t>
  </si>
  <si>
    <t>10 (4.5%)</t>
  </si>
  <si>
    <t>10 (4.1%)</t>
  </si>
  <si>
    <t>20 (45.0%)</t>
  </si>
  <si>
    <t>10 (31.7%)</t>
  </si>
  <si>
    <t>20 (32.2%)</t>
  </si>
  <si>
    <t>20 (275.0%)</t>
  </si>
  <si>
    <t>10 (18.4%)</t>
  </si>
  <si>
    <t>10 (32.9%)</t>
  </si>
  <si>
    <t>20 (60.0%)</t>
  </si>
  <si>
    <t>10 (53.9%)</t>
  </si>
  <si>
    <t>20 (108.8%)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</si>
</sst>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7030A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Times New Roman"/>
      <family val="1"/>
    </font>
    <font>
      <b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FF00"/>
      <name val="Calibri"/>
      <family val="2"/>
      <scheme val="minor"/>
    </font>
    <font>
      <sz val="11"/>
      <color rgb="FFFFFF0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75">
    <xf numFmtId="0" fontId="0" fillId="0" borderId="0" xfId="0"/>
    <xf numFmtId="0" fontId="0" fillId="0" borderId="10" xfId="0" applyBorder="1"/>
    <xf numFmtId="0" fontId="16" fillId="0" borderId="0" xfId="0" applyFont="1"/>
    <xf numFmtId="164" fontId="0" fillId="0" borderId="0" xfId="0" applyNumberFormat="1"/>
    <xf numFmtId="0" fontId="21" fillId="33" borderId="0" xfId="0" applyFont="1" applyFill="1"/>
    <xf numFmtId="0" fontId="16" fillId="0" borderId="11" xfId="0" applyFont="1" applyBorder="1" applyAlignment="1">
      <alignment horizontal="right"/>
    </xf>
    <xf numFmtId="0" fontId="18" fillId="0" borderId="0" xfId="0" applyFont="1"/>
    <xf numFmtId="0" fontId="0" fillId="0" borderId="11" xfId="0" applyBorder="1"/>
    <xf numFmtId="0" fontId="16" fillId="0" borderId="10" xfId="0" applyFont="1" applyBorder="1"/>
    <xf numFmtId="0" fontId="22" fillId="0" borderId="0" xfId="0" applyFont="1"/>
    <xf numFmtId="0" fontId="16" fillId="0" borderId="11" xfId="0" applyFont="1" applyBorder="1"/>
    <xf numFmtId="0" fontId="24" fillId="0" borderId="0" xfId="0" applyFont="1" applyAlignment="1">
      <alignment horizontal="center" vertical="center"/>
    </xf>
    <xf numFmtId="0" fontId="16" fillId="34" borderId="11" xfId="0" applyFont="1" applyFill="1" applyBorder="1"/>
    <xf numFmtId="0" fontId="25" fillId="33" borderId="0" xfId="0" applyFont="1" applyFill="1"/>
    <xf numFmtId="2" fontId="0" fillId="0" borderId="10" xfId="0" applyNumberFormat="1" applyBorder="1"/>
    <xf numFmtId="0" fontId="16" fillId="0" borderId="11" xfId="0" applyFont="1" applyBorder="1" applyAlignment="1">
      <alignment horizontal="right" wrapText="1"/>
    </xf>
    <xf numFmtId="0" fontId="16" fillId="0" borderId="11" xfId="0" applyFont="1" applyBorder="1" applyAlignment="1">
      <alignment wrapText="1"/>
    </xf>
    <xf numFmtId="0" fontId="16" fillId="34" borderId="11" xfId="0" applyFont="1" applyFill="1" applyBorder="1" applyAlignment="1">
      <alignment wrapText="1"/>
    </xf>
    <xf numFmtId="0" fontId="16" fillId="0" borderId="12" xfId="0" applyFont="1" applyBorder="1" applyAlignment="1">
      <alignment horizontal="right" wrapText="1"/>
    </xf>
    <xf numFmtId="0" fontId="16" fillId="0" borderId="12" xfId="0" applyFont="1" applyBorder="1" applyAlignment="1">
      <alignment wrapText="1"/>
    </xf>
    <xf numFmtId="0" fontId="22" fillId="0" borderId="12" xfId="0" applyFont="1" applyBorder="1" applyAlignment="1">
      <alignment horizontal="right" wrapText="1"/>
    </xf>
    <xf numFmtId="0" fontId="22" fillId="34" borderId="11" xfId="0" applyFont="1" applyFill="1" applyBorder="1" applyAlignment="1">
      <alignment horizontal="right" wrapText="1"/>
    </xf>
    <xf numFmtId="0" fontId="23" fillId="0" borderId="11" xfId="0" applyFont="1" applyFill="1" applyBorder="1" applyAlignment="1">
      <alignment wrapText="1"/>
    </xf>
    <xf numFmtId="0" fontId="0" fillId="0" borderId="0" xfId="0" applyBorder="1"/>
    <xf numFmtId="2" fontId="0" fillId="0" borderId="0" xfId="0" applyNumberFormat="1" applyBorder="1"/>
    <xf numFmtId="164" fontId="19" fillId="0" borderId="0" xfId="0" applyNumberFormat="1" applyFont="1" applyBorder="1"/>
    <xf numFmtId="164" fontId="0" fillId="0" borderId="0" xfId="0" applyNumberFormat="1" applyBorder="1"/>
    <xf numFmtId="0" fontId="16" fillId="34" borderId="0" xfId="0" applyFont="1" applyFill="1" applyBorder="1"/>
    <xf numFmtId="164" fontId="16" fillId="34" borderId="14" xfId="0" applyNumberFormat="1" applyFont="1" applyFill="1" applyBorder="1"/>
    <xf numFmtId="164" fontId="0" fillId="0" borderId="14" xfId="0" applyNumberFormat="1" applyBorder="1"/>
    <xf numFmtId="0" fontId="0" fillId="0" borderId="12" xfId="0" applyBorder="1"/>
    <xf numFmtId="2" fontId="0" fillId="0" borderId="12" xfId="0" applyNumberFormat="1" applyBorder="1"/>
    <xf numFmtId="2" fontId="0" fillId="0" borderId="11" xfId="0" applyNumberFormat="1" applyBorder="1"/>
    <xf numFmtId="164" fontId="19" fillId="0" borderId="11" xfId="0" applyNumberFormat="1" applyFont="1" applyBorder="1"/>
    <xf numFmtId="164" fontId="0" fillId="0" borderId="11" xfId="0" applyNumberFormat="1" applyBorder="1"/>
    <xf numFmtId="164" fontId="16" fillId="34" borderId="15" xfId="0" applyNumberFormat="1" applyFont="1" applyFill="1" applyBorder="1"/>
    <xf numFmtId="0" fontId="18" fillId="34" borderId="10" xfId="0" applyFont="1" applyFill="1" applyBorder="1"/>
    <xf numFmtId="0" fontId="18" fillId="34" borderId="12" xfId="0" applyFont="1" applyFill="1" applyBorder="1"/>
    <xf numFmtId="0" fontId="16" fillId="0" borderId="0" xfId="0" applyFont="1" applyBorder="1"/>
    <xf numFmtId="0" fontId="16" fillId="0" borderId="0" xfId="0" applyFont="1" applyBorder="1" applyAlignment="1">
      <alignment horizontal="right"/>
    </xf>
    <xf numFmtId="0" fontId="26" fillId="33" borderId="0" xfId="0" applyFont="1" applyFill="1"/>
    <xf numFmtId="0" fontId="27" fillId="33" borderId="0" xfId="0" quotePrefix="1" applyFont="1" applyFill="1"/>
    <xf numFmtId="164" fontId="0" fillId="0" borderId="10" xfId="0" applyNumberFormat="1" applyBorder="1"/>
    <xf numFmtId="164" fontId="0" fillId="0" borderId="15" xfId="0" applyNumberFormat="1" applyBorder="1"/>
    <xf numFmtId="2" fontId="27" fillId="33" borderId="0" xfId="0" applyNumberFormat="1" applyFont="1" applyFill="1"/>
    <xf numFmtId="0" fontId="16" fillId="35" borderId="11" xfId="0" applyFont="1" applyFill="1" applyBorder="1" applyAlignment="1">
      <alignment wrapText="1"/>
    </xf>
    <xf numFmtId="0" fontId="16" fillId="35" borderId="11" xfId="0" applyFont="1" applyFill="1" applyBorder="1" applyAlignment="1">
      <alignment horizontal="right" wrapText="1"/>
    </xf>
    <xf numFmtId="2" fontId="0" fillId="0" borderId="15" xfId="0" applyNumberFormat="1" applyBorder="1"/>
    <xf numFmtId="0" fontId="18" fillId="35" borderId="10" xfId="0" applyFont="1" applyFill="1" applyBorder="1"/>
    <xf numFmtId="0" fontId="18" fillId="35" borderId="12" xfId="0" applyFont="1" applyFill="1" applyBorder="1"/>
    <xf numFmtId="0" fontId="16" fillId="0" borderId="0" xfId="0" applyFont="1" applyBorder="1" applyAlignment="1">
      <alignment wrapText="1"/>
    </xf>
    <xf numFmtId="0" fontId="23" fillId="0" borderId="0" xfId="0" applyFont="1" applyFill="1" applyBorder="1" applyAlignment="1">
      <alignment wrapText="1"/>
    </xf>
    <xf numFmtId="2" fontId="0" fillId="0" borderId="0" xfId="0" applyNumberFormat="1"/>
    <xf numFmtId="0" fontId="28" fillId="0" borderId="0" xfId="0" applyFont="1" applyFill="1" applyBorder="1" applyAlignment="1">
      <alignment horizontal="right"/>
    </xf>
    <xf numFmtId="2" fontId="29" fillId="0" borderId="0" xfId="0" applyNumberFormat="1" applyFont="1"/>
    <xf numFmtId="164" fontId="16" fillId="0" borderId="10" xfId="0" applyNumberFormat="1" applyFont="1" applyBorder="1"/>
    <xf numFmtId="164" fontId="16" fillId="0" borderId="0" xfId="0" applyNumberFormat="1" applyFont="1"/>
    <xf numFmtId="0" fontId="31" fillId="36" borderId="16" xfId="0" applyFont="1" applyFill="1" applyBorder="1" applyAlignment="1">
      <alignment horizontal="center" vertical="center" wrapText="1"/>
    </xf>
    <xf numFmtId="0" fontId="31" fillId="36" borderId="17" xfId="0" applyFont="1" applyFill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10" fontId="0" fillId="0" borderId="0" xfId="0" applyNumberFormat="1"/>
    <xf numFmtId="10" fontId="30" fillId="0" borderId="19" xfId="0" applyNumberFormat="1" applyFont="1" applyBorder="1" applyAlignment="1">
      <alignment horizontal="center" vertical="center" wrapText="1"/>
    </xf>
    <xf numFmtId="0" fontId="32" fillId="0" borderId="19" xfId="0" applyFont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2" fontId="30" fillId="0" borderId="19" xfId="0" applyNumberFormat="1" applyFont="1" applyBorder="1" applyAlignment="1">
      <alignment horizontal="center" vertical="center" wrapText="1"/>
    </xf>
    <xf numFmtId="0" fontId="32" fillId="0" borderId="18" xfId="0" applyFont="1" applyBorder="1" applyAlignment="1">
      <alignment horizontal="center" vertical="center" wrapText="1"/>
    </xf>
    <xf numFmtId="0" fontId="30" fillId="0" borderId="19" xfId="0" applyFont="1" applyFill="1" applyBorder="1" applyAlignment="1">
      <alignment horizontal="center" vertical="center" wrapText="1"/>
    </xf>
    <xf numFmtId="0" fontId="32" fillId="0" borderId="19" xfId="0" applyFont="1" applyFill="1" applyBorder="1" applyAlignment="1">
      <alignment horizontal="center" vertical="center" wrapText="1"/>
    </xf>
    <xf numFmtId="0" fontId="28" fillId="0" borderId="0" xfId="0" applyFont="1"/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/>
    </xf>
    <xf numFmtId="0" fontId="20" fillId="33" borderId="0" xfId="42" applyFill="1"/>
    <xf numFmtId="2" fontId="0" fillId="0" borderId="13" xfId="0" applyNumberFormat="1" applyBorder="1"/>
    <xf numFmtId="0" fontId="29" fillId="0" borderId="0" xfId="0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1" i="0" baseline="0"/>
              <a:t>US average surface temperature anomaly, by year, 1895-2017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US_Surface_Temp_data!$B$18:$B$140</c:f>
              <c:numCache>
                <c:formatCode>General</c:formatCode>
                <c:ptCount val="123"/>
                <c:pt idx="0">
                  <c:v>1895</c:v>
                </c:pt>
                <c:pt idx="1">
                  <c:v>1896</c:v>
                </c:pt>
                <c:pt idx="2">
                  <c:v>1897</c:v>
                </c:pt>
                <c:pt idx="3">
                  <c:v>1898</c:v>
                </c:pt>
                <c:pt idx="4">
                  <c:v>1899</c:v>
                </c:pt>
                <c:pt idx="5">
                  <c:v>1900</c:v>
                </c:pt>
                <c:pt idx="6">
                  <c:v>1901</c:v>
                </c:pt>
                <c:pt idx="7">
                  <c:v>1902</c:v>
                </c:pt>
                <c:pt idx="8">
                  <c:v>1903</c:v>
                </c:pt>
                <c:pt idx="9">
                  <c:v>1904</c:v>
                </c:pt>
                <c:pt idx="10">
                  <c:v>1905</c:v>
                </c:pt>
                <c:pt idx="11">
                  <c:v>1906</c:v>
                </c:pt>
                <c:pt idx="12">
                  <c:v>1907</c:v>
                </c:pt>
                <c:pt idx="13">
                  <c:v>1908</c:v>
                </c:pt>
                <c:pt idx="14">
                  <c:v>1909</c:v>
                </c:pt>
                <c:pt idx="15">
                  <c:v>1910</c:v>
                </c:pt>
                <c:pt idx="16">
                  <c:v>1911</c:v>
                </c:pt>
                <c:pt idx="17">
                  <c:v>1912</c:v>
                </c:pt>
                <c:pt idx="18">
                  <c:v>1913</c:v>
                </c:pt>
                <c:pt idx="19">
                  <c:v>1914</c:v>
                </c:pt>
                <c:pt idx="20">
                  <c:v>1915</c:v>
                </c:pt>
                <c:pt idx="21">
                  <c:v>1916</c:v>
                </c:pt>
                <c:pt idx="22">
                  <c:v>1917</c:v>
                </c:pt>
                <c:pt idx="23">
                  <c:v>1918</c:v>
                </c:pt>
                <c:pt idx="24">
                  <c:v>1919</c:v>
                </c:pt>
                <c:pt idx="25">
                  <c:v>1920</c:v>
                </c:pt>
                <c:pt idx="26">
                  <c:v>1921</c:v>
                </c:pt>
                <c:pt idx="27">
                  <c:v>1922</c:v>
                </c:pt>
                <c:pt idx="28">
                  <c:v>1923</c:v>
                </c:pt>
                <c:pt idx="29">
                  <c:v>1924</c:v>
                </c:pt>
                <c:pt idx="30">
                  <c:v>1925</c:v>
                </c:pt>
                <c:pt idx="31">
                  <c:v>1926</c:v>
                </c:pt>
                <c:pt idx="32">
                  <c:v>1927</c:v>
                </c:pt>
                <c:pt idx="33">
                  <c:v>1928</c:v>
                </c:pt>
                <c:pt idx="34">
                  <c:v>1929</c:v>
                </c:pt>
                <c:pt idx="35">
                  <c:v>1930</c:v>
                </c:pt>
                <c:pt idx="36">
                  <c:v>1931</c:v>
                </c:pt>
                <c:pt idx="37">
                  <c:v>1932</c:v>
                </c:pt>
                <c:pt idx="38">
                  <c:v>1933</c:v>
                </c:pt>
                <c:pt idx="39">
                  <c:v>1934</c:v>
                </c:pt>
                <c:pt idx="40">
                  <c:v>1935</c:v>
                </c:pt>
                <c:pt idx="41">
                  <c:v>1936</c:v>
                </c:pt>
                <c:pt idx="42">
                  <c:v>1937</c:v>
                </c:pt>
                <c:pt idx="43">
                  <c:v>1938</c:v>
                </c:pt>
                <c:pt idx="44">
                  <c:v>1939</c:v>
                </c:pt>
                <c:pt idx="45">
                  <c:v>1940</c:v>
                </c:pt>
                <c:pt idx="46">
                  <c:v>1941</c:v>
                </c:pt>
                <c:pt idx="47">
                  <c:v>1942</c:v>
                </c:pt>
                <c:pt idx="48">
                  <c:v>1943</c:v>
                </c:pt>
                <c:pt idx="49">
                  <c:v>1944</c:v>
                </c:pt>
                <c:pt idx="50">
                  <c:v>1945</c:v>
                </c:pt>
                <c:pt idx="51">
                  <c:v>1946</c:v>
                </c:pt>
                <c:pt idx="52">
                  <c:v>1947</c:v>
                </c:pt>
                <c:pt idx="53">
                  <c:v>1948</c:v>
                </c:pt>
                <c:pt idx="54">
                  <c:v>1949</c:v>
                </c:pt>
                <c:pt idx="55">
                  <c:v>1950</c:v>
                </c:pt>
                <c:pt idx="56">
                  <c:v>1951</c:v>
                </c:pt>
                <c:pt idx="57">
                  <c:v>1952</c:v>
                </c:pt>
                <c:pt idx="58">
                  <c:v>1953</c:v>
                </c:pt>
                <c:pt idx="59">
                  <c:v>1954</c:v>
                </c:pt>
                <c:pt idx="60">
                  <c:v>1955</c:v>
                </c:pt>
                <c:pt idx="61">
                  <c:v>1956</c:v>
                </c:pt>
                <c:pt idx="62">
                  <c:v>1957</c:v>
                </c:pt>
                <c:pt idx="63">
                  <c:v>1958</c:v>
                </c:pt>
                <c:pt idx="64">
                  <c:v>1959</c:v>
                </c:pt>
                <c:pt idx="65">
                  <c:v>1960</c:v>
                </c:pt>
                <c:pt idx="66">
                  <c:v>1961</c:v>
                </c:pt>
                <c:pt idx="67">
                  <c:v>1962</c:v>
                </c:pt>
                <c:pt idx="68">
                  <c:v>1963</c:v>
                </c:pt>
                <c:pt idx="69">
                  <c:v>1964</c:v>
                </c:pt>
                <c:pt idx="70">
                  <c:v>1965</c:v>
                </c:pt>
                <c:pt idx="71">
                  <c:v>1966</c:v>
                </c:pt>
                <c:pt idx="72">
                  <c:v>1967</c:v>
                </c:pt>
                <c:pt idx="73">
                  <c:v>1968</c:v>
                </c:pt>
                <c:pt idx="74">
                  <c:v>1969</c:v>
                </c:pt>
                <c:pt idx="75">
                  <c:v>1970</c:v>
                </c:pt>
                <c:pt idx="76">
                  <c:v>1971</c:v>
                </c:pt>
                <c:pt idx="77">
                  <c:v>1972</c:v>
                </c:pt>
                <c:pt idx="78">
                  <c:v>1973</c:v>
                </c:pt>
                <c:pt idx="79">
                  <c:v>1974</c:v>
                </c:pt>
                <c:pt idx="80">
                  <c:v>1975</c:v>
                </c:pt>
                <c:pt idx="81">
                  <c:v>1976</c:v>
                </c:pt>
                <c:pt idx="82">
                  <c:v>1977</c:v>
                </c:pt>
                <c:pt idx="83">
                  <c:v>1978</c:v>
                </c:pt>
                <c:pt idx="84">
                  <c:v>1979</c:v>
                </c:pt>
                <c:pt idx="85">
                  <c:v>1980</c:v>
                </c:pt>
                <c:pt idx="86">
                  <c:v>1981</c:v>
                </c:pt>
                <c:pt idx="87">
                  <c:v>1982</c:v>
                </c:pt>
                <c:pt idx="88">
                  <c:v>1983</c:v>
                </c:pt>
                <c:pt idx="89">
                  <c:v>1984</c:v>
                </c:pt>
                <c:pt idx="90">
                  <c:v>1985</c:v>
                </c:pt>
                <c:pt idx="91">
                  <c:v>1986</c:v>
                </c:pt>
                <c:pt idx="92">
                  <c:v>1987</c:v>
                </c:pt>
                <c:pt idx="93">
                  <c:v>1988</c:v>
                </c:pt>
                <c:pt idx="94">
                  <c:v>1989</c:v>
                </c:pt>
                <c:pt idx="95">
                  <c:v>1990</c:v>
                </c:pt>
                <c:pt idx="96">
                  <c:v>1991</c:v>
                </c:pt>
                <c:pt idx="97">
                  <c:v>1992</c:v>
                </c:pt>
                <c:pt idx="98">
                  <c:v>1993</c:v>
                </c:pt>
                <c:pt idx="99">
                  <c:v>1994</c:v>
                </c:pt>
                <c:pt idx="100">
                  <c:v>1995</c:v>
                </c:pt>
                <c:pt idx="101">
                  <c:v>1996</c:v>
                </c:pt>
                <c:pt idx="102">
                  <c:v>1997</c:v>
                </c:pt>
                <c:pt idx="103">
                  <c:v>1998</c:v>
                </c:pt>
                <c:pt idx="104">
                  <c:v>1999</c:v>
                </c:pt>
                <c:pt idx="105">
                  <c:v>2000</c:v>
                </c:pt>
                <c:pt idx="106">
                  <c:v>2001</c:v>
                </c:pt>
                <c:pt idx="107">
                  <c:v>2002</c:v>
                </c:pt>
                <c:pt idx="108">
                  <c:v>2003</c:v>
                </c:pt>
                <c:pt idx="109">
                  <c:v>2004</c:v>
                </c:pt>
                <c:pt idx="110">
                  <c:v>2005</c:v>
                </c:pt>
                <c:pt idx="111">
                  <c:v>2006</c:v>
                </c:pt>
                <c:pt idx="112">
                  <c:v>2007</c:v>
                </c:pt>
                <c:pt idx="113">
                  <c:v>2008</c:v>
                </c:pt>
                <c:pt idx="114">
                  <c:v>2009</c:v>
                </c:pt>
                <c:pt idx="115">
                  <c:v>2010</c:v>
                </c:pt>
                <c:pt idx="116">
                  <c:v>2011</c:v>
                </c:pt>
                <c:pt idx="117">
                  <c:v>2012</c:v>
                </c:pt>
                <c:pt idx="118">
                  <c:v>2013</c:v>
                </c:pt>
                <c:pt idx="119">
                  <c:v>2014</c:v>
                </c:pt>
                <c:pt idx="120">
                  <c:v>2015</c:v>
                </c:pt>
                <c:pt idx="121">
                  <c:v>2016</c:v>
                </c:pt>
                <c:pt idx="122">
                  <c:v>2017</c:v>
                </c:pt>
              </c:numCache>
            </c:numRef>
          </c:cat>
          <c:val>
            <c:numRef>
              <c:f>US_Surface_Temp_data!$A$18:$A$140</c:f>
              <c:numCache>
                <c:formatCode>General</c:formatCode>
                <c:ptCount val="123"/>
                <c:pt idx="0">
                  <c:v>-1.68</c:v>
                </c:pt>
                <c:pt idx="1">
                  <c:v>-0.03</c:v>
                </c:pt>
                <c:pt idx="2">
                  <c:v>-0.46</c:v>
                </c:pt>
                <c:pt idx="3">
                  <c:v>-0.59</c:v>
                </c:pt>
                <c:pt idx="4">
                  <c:v>-1.01</c:v>
                </c:pt>
                <c:pt idx="5">
                  <c:v>0.75</c:v>
                </c:pt>
                <c:pt idx="6">
                  <c:v>-0.15</c:v>
                </c:pt>
                <c:pt idx="7">
                  <c:v>-0.43</c:v>
                </c:pt>
                <c:pt idx="8">
                  <c:v>-1.4</c:v>
                </c:pt>
                <c:pt idx="9">
                  <c:v>-0.86</c:v>
                </c:pt>
                <c:pt idx="10">
                  <c:v>-1.02</c:v>
                </c:pt>
                <c:pt idx="11">
                  <c:v>-0.28999999999999998</c:v>
                </c:pt>
                <c:pt idx="12">
                  <c:v>-0.54</c:v>
                </c:pt>
                <c:pt idx="13">
                  <c:v>0.06</c:v>
                </c:pt>
                <c:pt idx="14">
                  <c:v>-0.59</c:v>
                </c:pt>
                <c:pt idx="15">
                  <c:v>0.4</c:v>
                </c:pt>
                <c:pt idx="16">
                  <c:v>0.01</c:v>
                </c:pt>
                <c:pt idx="17">
                  <c:v>-1.79</c:v>
                </c:pt>
                <c:pt idx="18">
                  <c:v>-0.48</c:v>
                </c:pt>
                <c:pt idx="19">
                  <c:v>-0.18</c:v>
                </c:pt>
                <c:pt idx="20">
                  <c:v>-0.56999999999999995</c:v>
                </c:pt>
                <c:pt idx="21">
                  <c:v>-1.17</c:v>
                </c:pt>
                <c:pt idx="22">
                  <c:v>-1.96</c:v>
                </c:pt>
                <c:pt idx="23">
                  <c:v>-0.15</c:v>
                </c:pt>
                <c:pt idx="24">
                  <c:v>-0.47</c:v>
                </c:pt>
                <c:pt idx="25">
                  <c:v>-0.95</c:v>
                </c:pt>
                <c:pt idx="26">
                  <c:v>1.78</c:v>
                </c:pt>
                <c:pt idx="27">
                  <c:v>0.01</c:v>
                </c:pt>
                <c:pt idx="28">
                  <c:v>-0.38</c:v>
                </c:pt>
                <c:pt idx="29">
                  <c:v>-1.43</c:v>
                </c:pt>
                <c:pt idx="30">
                  <c:v>0.5</c:v>
                </c:pt>
                <c:pt idx="31">
                  <c:v>-7.0000000000000007E-2</c:v>
                </c:pt>
                <c:pt idx="32">
                  <c:v>0.13</c:v>
                </c:pt>
                <c:pt idx="33">
                  <c:v>-0.1</c:v>
                </c:pt>
                <c:pt idx="34">
                  <c:v>-1.17</c:v>
                </c:pt>
                <c:pt idx="35">
                  <c:v>-0.04</c:v>
                </c:pt>
                <c:pt idx="36">
                  <c:v>1.52</c:v>
                </c:pt>
                <c:pt idx="37">
                  <c:v>-0.28999999999999998</c:v>
                </c:pt>
                <c:pt idx="38">
                  <c:v>0.97</c:v>
                </c:pt>
                <c:pt idx="39">
                  <c:v>2.08</c:v>
                </c:pt>
                <c:pt idx="40">
                  <c:v>-0.12</c:v>
                </c:pt>
                <c:pt idx="41">
                  <c:v>0.13</c:v>
                </c:pt>
                <c:pt idx="42">
                  <c:v>-0.47</c:v>
                </c:pt>
                <c:pt idx="43">
                  <c:v>1.1599999999999999</c:v>
                </c:pt>
                <c:pt idx="44">
                  <c:v>1.24</c:v>
                </c:pt>
                <c:pt idx="45">
                  <c:v>-0.13</c:v>
                </c:pt>
                <c:pt idx="46">
                  <c:v>0.64</c:v>
                </c:pt>
                <c:pt idx="47">
                  <c:v>-0.18</c:v>
                </c:pt>
                <c:pt idx="48">
                  <c:v>0.05</c:v>
                </c:pt>
                <c:pt idx="49">
                  <c:v>-0.19</c:v>
                </c:pt>
                <c:pt idx="50">
                  <c:v>-0.27</c:v>
                </c:pt>
                <c:pt idx="51">
                  <c:v>0.93</c:v>
                </c:pt>
                <c:pt idx="52">
                  <c:v>-0.1</c:v>
                </c:pt>
                <c:pt idx="53">
                  <c:v>-0.41</c:v>
                </c:pt>
                <c:pt idx="54">
                  <c:v>0</c:v>
                </c:pt>
                <c:pt idx="55">
                  <c:v>-0.63</c:v>
                </c:pt>
                <c:pt idx="56">
                  <c:v>-0.9</c:v>
                </c:pt>
                <c:pt idx="57">
                  <c:v>0.25</c:v>
                </c:pt>
                <c:pt idx="58">
                  <c:v>1.35</c:v>
                </c:pt>
                <c:pt idx="59">
                  <c:v>1.31</c:v>
                </c:pt>
                <c:pt idx="60">
                  <c:v>-0.33</c:v>
                </c:pt>
                <c:pt idx="61">
                  <c:v>0.32</c:v>
                </c:pt>
                <c:pt idx="62">
                  <c:v>0.02</c:v>
                </c:pt>
                <c:pt idx="63">
                  <c:v>-0.09</c:v>
                </c:pt>
                <c:pt idx="64">
                  <c:v>0.09</c:v>
                </c:pt>
                <c:pt idx="65">
                  <c:v>-0.57999999999999996</c:v>
                </c:pt>
                <c:pt idx="66">
                  <c:v>-0.15</c:v>
                </c:pt>
                <c:pt idx="67">
                  <c:v>-0.12</c:v>
                </c:pt>
                <c:pt idx="68">
                  <c:v>0.24</c:v>
                </c:pt>
                <c:pt idx="69">
                  <c:v>-0.35</c:v>
                </c:pt>
                <c:pt idx="70">
                  <c:v>-0.33</c:v>
                </c:pt>
                <c:pt idx="71">
                  <c:v>-0.53</c:v>
                </c:pt>
                <c:pt idx="72">
                  <c:v>-0.26</c:v>
                </c:pt>
                <c:pt idx="73">
                  <c:v>-0.7</c:v>
                </c:pt>
                <c:pt idx="74">
                  <c:v>-0.52</c:v>
                </c:pt>
                <c:pt idx="75">
                  <c:v>-0.41</c:v>
                </c:pt>
                <c:pt idx="76">
                  <c:v>-0.36</c:v>
                </c:pt>
                <c:pt idx="77">
                  <c:v>-0.65</c:v>
                </c:pt>
                <c:pt idx="78">
                  <c:v>0.27</c:v>
                </c:pt>
                <c:pt idx="79">
                  <c:v>0.24</c:v>
                </c:pt>
                <c:pt idx="80">
                  <c:v>-0.52</c:v>
                </c:pt>
                <c:pt idx="81">
                  <c:v>-0.55000000000000004</c:v>
                </c:pt>
                <c:pt idx="82">
                  <c:v>0.53</c:v>
                </c:pt>
                <c:pt idx="83">
                  <c:v>-0.97</c:v>
                </c:pt>
                <c:pt idx="84">
                  <c:v>-1.1399999999999999</c:v>
                </c:pt>
                <c:pt idx="85">
                  <c:v>0.37</c:v>
                </c:pt>
                <c:pt idx="86">
                  <c:v>1.1000000000000001</c:v>
                </c:pt>
                <c:pt idx="87">
                  <c:v>-0.67</c:v>
                </c:pt>
                <c:pt idx="88">
                  <c:v>-0.14000000000000001</c:v>
                </c:pt>
                <c:pt idx="89">
                  <c:v>-0.04</c:v>
                </c:pt>
                <c:pt idx="90">
                  <c:v>-0.72</c:v>
                </c:pt>
                <c:pt idx="91">
                  <c:v>1.3</c:v>
                </c:pt>
                <c:pt idx="92">
                  <c:v>1.31</c:v>
                </c:pt>
                <c:pt idx="93">
                  <c:v>0.61</c:v>
                </c:pt>
                <c:pt idx="94">
                  <c:v>-0.18</c:v>
                </c:pt>
                <c:pt idx="95">
                  <c:v>1.49</c:v>
                </c:pt>
                <c:pt idx="96">
                  <c:v>1.1399999999999999</c:v>
                </c:pt>
                <c:pt idx="97">
                  <c:v>0.57999999999999996</c:v>
                </c:pt>
                <c:pt idx="98">
                  <c:v>-0.76</c:v>
                </c:pt>
                <c:pt idx="99">
                  <c:v>0.85</c:v>
                </c:pt>
                <c:pt idx="100">
                  <c:v>0.63</c:v>
                </c:pt>
                <c:pt idx="101">
                  <c:v>-0.13</c:v>
                </c:pt>
                <c:pt idx="102">
                  <c:v>0.18</c:v>
                </c:pt>
                <c:pt idx="103">
                  <c:v>2.21</c:v>
                </c:pt>
                <c:pt idx="104">
                  <c:v>1.86</c:v>
                </c:pt>
                <c:pt idx="105">
                  <c:v>1.25</c:v>
                </c:pt>
                <c:pt idx="106">
                  <c:v>1.68</c:v>
                </c:pt>
                <c:pt idx="107">
                  <c:v>1.19</c:v>
                </c:pt>
                <c:pt idx="108">
                  <c:v>1.24</c:v>
                </c:pt>
                <c:pt idx="109">
                  <c:v>1.08</c:v>
                </c:pt>
                <c:pt idx="110">
                  <c:v>1.62</c:v>
                </c:pt>
                <c:pt idx="111">
                  <c:v>2.23</c:v>
                </c:pt>
                <c:pt idx="112">
                  <c:v>1.63</c:v>
                </c:pt>
                <c:pt idx="113">
                  <c:v>0.27</c:v>
                </c:pt>
                <c:pt idx="114">
                  <c:v>0.37</c:v>
                </c:pt>
                <c:pt idx="115">
                  <c:v>0.96</c:v>
                </c:pt>
                <c:pt idx="116">
                  <c:v>1.1599999999999999</c:v>
                </c:pt>
                <c:pt idx="117">
                  <c:v>3.26</c:v>
                </c:pt>
                <c:pt idx="118">
                  <c:v>0.41</c:v>
                </c:pt>
                <c:pt idx="119">
                  <c:v>0.52</c:v>
                </c:pt>
                <c:pt idx="120">
                  <c:v>2.38</c:v>
                </c:pt>
                <c:pt idx="121">
                  <c:v>2.9</c:v>
                </c:pt>
                <c:pt idx="122">
                  <c:v>2.5299999999999998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C3-4A3C-8C99-86477198E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2441440"/>
        <c:axId val="432439144"/>
      </c:lineChart>
      <c:catAx>
        <c:axId val="4324414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439144"/>
        <c:crosses val="autoZero"/>
        <c:auto val="1"/>
        <c:lblAlgn val="ctr"/>
        <c:lblOffset val="100"/>
        <c:noMultiLvlLbl val="0"/>
      </c:catAx>
      <c:valAx>
        <c:axId val="432439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441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1" i="0" baseline="0"/>
              <a:t>US and Texas - average surface temperature anomaly, by year, 1895-2017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5798040628648999E-2"/>
          <c:y val="8.528040677348464E-2"/>
          <c:w val="0.94591436944106355"/>
          <c:h val="0.78620048250457886"/>
        </c:manualLayout>
      </c:layout>
      <c:lineChart>
        <c:grouping val="standard"/>
        <c:varyColors val="0"/>
        <c:ser>
          <c:idx val="0"/>
          <c:order val="0"/>
          <c:tx>
            <c:v>US contiguous 48 states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'Texas Avg Temp data'!$B$18:$B$140</c:f>
              <c:numCache>
                <c:formatCode>General</c:formatCode>
                <c:ptCount val="123"/>
                <c:pt idx="0">
                  <c:v>1895</c:v>
                </c:pt>
                <c:pt idx="1">
                  <c:v>1896</c:v>
                </c:pt>
                <c:pt idx="2">
                  <c:v>1897</c:v>
                </c:pt>
                <c:pt idx="3">
                  <c:v>1898</c:v>
                </c:pt>
                <c:pt idx="4">
                  <c:v>1899</c:v>
                </c:pt>
                <c:pt idx="5">
                  <c:v>1900</c:v>
                </c:pt>
                <c:pt idx="6">
                  <c:v>1901</c:v>
                </c:pt>
                <c:pt idx="7">
                  <c:v>1902</c:v>
                </c:pt>
                <c:pt idx="8">
                  <c:v>1903</c:v>
                </c:pt>
                <c:pt idx="9">
                  <c:v>1904</c:v>
                </c:pt>
                <c:pt idx="10">
                  <c:v>1905</c:v>
                </c:pt>
                <c:pt idx="11">
                  <c:v>1906</c:v>
                </c:pt>
                <c:pt idx="12">
                  <c:v>1907</c:v>
                </c:pt>
                <c:pt idx="13">
                  <c:v>1908</c:v>
                </c:pt>
                <c:pt idx="14">
                  <c:v>1909</c:v>
                </c:pt>
                <c:pt idx="15">
                  <c:v>1910</c:v>
                </c:pt>
                <c:pt idx="16">
                  <c:v>1911</c:v>
                </c:pt>
                <c:pt idx="17">
                  <c:v>1912</c:v>
                </c:pt>
                <c:pt idx="18">
                  <c:v>1913</c:v>
                </c:pt>
                <c:pt idx="19">
                  <c:v>1914</c:v>
                </c:pt>
                <c:pt idx="20">
                  <c:v>1915</c:v>
                </c:pt>
                <c:pt idx="21">
                  <c:v>1916</c:v>
                </c:pt>
                <c:pt idx="22">
                  <c:v>1917</c:v>
                </c:pt>
                <c:pt idx="23">
                  <c:v>1918</c:v>
                </c:pt>
                <c:pt idx="24">
                  <c:v>1919</c:v>
                </c:pt>
                <c:pt idx="25">
                  <c:v>1920</c:v>
                </c:pt>
                <c:pt idx="26">
                  <c:v>1921</c:v>
                </c:pt>
                <c:pt idx="27">
                  <c:v>1922</c:v>
                </c:pt>
                <c:pt idx="28">
                  <c:v>1923</c:v>
                </c:pt>
                <c:pt idx="29">
                  <c:v>1924</c:v>
                </c:pt>
                <c:pt idx="30">
                  <c:v>1925</c:v>
                </c:pt>
                <c:pt idx="31">
                  <c:v>1926</c:v>
                </c:pt>
                <c:pt idx="32">
                  <c:v>1927</c:v>
                </c:pt>
                <c:pt idx="33">
                  <c:v>1928</c:v>
                </c:pt>
                <c:pt idx="34">
                  <c:v>1929</c:v>
                </c:pt>
                <c:pt idx="35">
                  <c:v>1930</c:v>
                </c:pt>
                <c:pt idx="36">
                  <c:v>1931</c:v>
                </c:pt>
                <c:pt idx="37">
                  <c:v>1932</c:v>
                </c:pt>
                <c:pt idx="38">
                  <c:v>1933</c:v>
                </c:pt>
                <c:pt idx="39">
                  <c:v>1934</c:v>
                </c:pt>
                <c:pt idx="40">
                  <c:v>1935</c:v>
                </c:pt>
                <c:pt idx="41">
                  <c:v>1936</c:v>
                </c:pt>
                <c:pt idx="42">
                  <c:v>1937</c:v>
                </c:pt>
                <c:pt idx="43">
                  <c:v>1938</c:v>
                </c:pt>
                <c:pt idx="44">
                  <c:v>1939</c:v>
                </c:pt>
                <c:pt idx="45">
                  <c:v>1940</c:v>
                </c:pt>
                <c:pt idx="46">
                  <c:v>1941</c:v>
                </c:pt>
                <c:pt idx="47">
                  <c:v>1942</c:v>
                </c:pt>
                <c:pt idx="48">
                  <c:v>1943</c:v>
                </c:pt>
                <c:pt idx="49">
                  <c:v>1944</c:v>
                </c:pt>
                <c:pt idx="50">
                  <c:v>1945</c:v>
                </c:pt>
                <c:pt idx="51">
                  <c:v>1946</c:v>
                </c:pt>
                <c:pt idx="52">
                  <c:v>1947</c:v>
                </c:pt>
                <c:pt idx="53">
                  <c:v>1948</c:v>
                </c:pt>
                <c:pt idx="54">
                  <c:v>1949</c:v>
                </c:pt>
                <c:pt idx="55">
                  <c:v>1950</c:v>
                </c:pt>
                <c:pt idx="56">
                  <c:v>1951</c:v>
                </c:pt>
                <c:pt idx="57">
                  <c:v>1952</c:v>
                </c:pt>
                <c:pt idx="58">
                  <c:v>1953</c:v>
                </c:pt>
                <c:pt idx="59">
                  <c:v>1954</c:v>
                </c:pt>
                <c:pt idx="60">
                  <c:v>1955</c:v>
                </c:pt>
                <c:pt idx="61">
                  <c:v>1956</c:v>
                </c:pt>
                <c:pt idx="62">
                  <c:v>1957</c:v>
                </c:pt>
                <c:pt idx="63">
                  <c:v>1958</c:v>
                </c:pt>
                <c:pt idx="64">
                  <c:v>1959</c:v>
                </c:pt>
                <c:pt idx="65">
                  <c:v>1960</c:v>
                </c:pt>
                <c:pt idx="66">
                  <c:v>1961</c:v>
                </c:pt>
                <c:pt idx="67">
                  <c:v>1962</c:v>
                </c:pt>
                <c:pt idx="68">
                  <c:v>1963</c:v>
                </c:pt>
                <c:pt idx="69">
                  <c:v>1964</c:v>
                </c:pt>
                <c:pt idx="70">
                  <c:v>1965</c:v>
                </c:pt>
                <c:pt idx="71">
                  <c:v>1966</c:v>
                </c:pt>
                <c:pt idx="72">
                  <c:v>1967</c:v>
                </c:pt>
                <c:pt idx="73">
                  <c:v>1968</c:v>
                </c:pt>
                <c:pt idx="74">
                  <c:v>1969</c:v>
                </c:pt>
                <c:pt idx="75">
                  <c:v>1970</c:v>
                </c:pt>
                <c:pt idx="76">
                  <c:v>1971</c:v>
                </c:pt>
                <c:pt idx="77">
                  <c:v>1972</c:v>
                </c:pt>
                <c:pt idx="78">
                  <c:v>1973</c:v>
                </c:pt>
                <c:pt idx="79">
                  <c:v>1974</c:v>
                </c:pt>
                <c:pt idx="80">
                  <c:v>1975</c:v>
                </c:pt>
                <c:pt idx="81">
                  <c:v>1976</c:v>
                </c:pt>
                <c:pt idx="82">
                  <c:v>1977</c:v>
                </c:pt>
                <c:pt idx="83">
                  <c:v>1978</c:v>
                </c:pt>
                <c:pt idx="84">
                  <c:v>1979</c:v>
                </c:pt>
                <c:pt idx="85">
                  <c:v>1980</c:v>
                </c:pt>
                <c:pt idx="86">
                  <c:v>1981</c:v>
                </c:pt>
                <c:pt idx="87">
                  <c:v>1982</c:v>
                </c:pt>
                <c:pt idx="88">
                  <c:v>1983</c:v>
                </c:pt>
                <c:pt idx="89">
                  <c:v>1984</c:v>
                </c:pt>
                <c:pt idx="90">
                  <c:v>1985</c:v>
                </c:pt>
                <c:pt idx="91">
                  <c:v>1986</c:v>
                </c:pt>
                <c:pt idx="92">
                  <c:v>1987</c:v>
                </c:pt>
                <c:pt idx="93">
                  <c:v>1988</c:v>
                </c:pt>
                <c:pt idx="94">
                  <c:v>1989</c:v>
                </c:pt>
                <c:pt idx="95">
                  <c:v>1990</c:v>
                </c:pt>
                <c:pt idx="96">
                  <c:v>1991</c:v>
                </c:pt>
                <c:pt idx="97">
                  <c:v>1992</c:v>
                </c:pt>
                <c:pt idx="98">
                  <c:v>1993</c:v>
                </c:pt>
                <c:pt idx="99">
                  <c:v>1994</c:v>
                </c:pt>
                <c:pt idx="100">
                  <c:v>1995</c:v>
                </c:pt>
                <c:pt idx="101">
                  <c:v>1996</c:v>
                </c:pt>
                <c:pt idx="102">
                  <c:v>1997</c:v>
                </c:pt>
                <c:pt idx="103">
                  <c:v>1998</c:v>
                </c:pt>
                <c:pt idx="104">
                  <c:v>1999</c:v>
                </c:pt>
                <c:pt idx="105">
                  <c:v>2000</c:v>
                </c:pt>
                <c:pt idx="106">
                  <c:v>2001</c:v>
                </c:pt>
                <c:pt idx="107">
                  <c:v>2002</c:v>
                </c:pt>
                <c:pt idx="108">
                  <c:v>2003</c:v>
                </c:pt>
                <c:pt idx="109">
                  <c:v>2004</c:v>
                </c:pt>
                <c:pt idx="110">
                  <c:v>2005</c:v>
                </c:pt>
                <c:pt idx="111">
                  <c:v>2006</c:v>
                </c:pt>
                <c:pt idx="112">
                  <c:v>2007</c:v>
                </c:pt>
                <c:pt idx="113">
                  <c:v>2008</c:v>
                </c:pt>
                <c:pt idx="114">
                  <c:v>2009</c:v>
                </c:pt>
                <c:pt idx="115">
                  <c:v>2010</c:v>
                </c:pt>
                <c:pt idx="116">
                  <c:v>2011</c:v>
                </c:pt>
                <c:pt idx="117">
                  <c:v>2012</c:v>
                </c:pt>
                <c:pt idx="118">
                  <c:v>2013</c:v>
                </c:pt>
                <c:pt idx="119">
                  <c:v>2014</c:v>
                </c:pt>
                <c:pt idx="120">
                  <c:v>2015</c:v>
                </c:pt>
                <c:pt idx="121">
                  <c:v>2016</c:v>
                </c:pt>
                <c:pt idx="122">
                  <c:v>2017</c:v>
                </c:pt>
              </c:numCache>
            </c:numRef>
          </c:cat>
          <c:val>
            <c:numRef>
              <c:f>US_Surface_Temp_data!$A$18:$A$140</c:f>
              <c:numCache>
                <c:formatCode>General</c:formatCode>
                <c:ptCount val="123"/>
                <c:pt idx="0">
                  <c:v>-1.68</c:v>
                </c:pt>
                <c:pt idx="1">
                  <c:v>-0.03</c:v>
                </c:pt>
                <c:pt idx="2">
                  <c:v>-0.46</c:v>
                </c:pt>
                <c:pt idx="3">
                  <c:v>-0.59</c:v>
                </c:pt>
                <c:pt idx="4">
                  <c:v>-1.01</c:v>
                </c:pt>
                <c:pt idx="5">
                  <c:v>0.75</c:v>
                </c:pt>
                <c:pt idx="6">
                  <c:v>-0.15</c:v>
                </c:pt>
                <c:pt idx="7">
                  <c:v>-0.43</c:v>
                </c:pt>
                <c:pt idx="8">
                  <c:v>-1.4</c:v>
                </c:pt>
                <c:pt idx="9">
                  <c:v>-0.86</c:v>
                </c:pt>
                <c:pt idx="10">
                  <c:v>-1.02</c:v>
                </c:pt>
                <c:pt idx="11">
                  <c:v>-0.28999999999999998</c:v>
                </c:pt>
                <c:pt idx="12">
                  <c:v>-0.54</c:v>
                </c:pt>
                <c:pt idx="13">
                  <c:v>0.06</c:v>
                </c:pt>
                <c:pt idx="14">
                  <c:v>-0.59</c:v>
                </c:pt>
                <c:pt idx="15">
                  <c:v>0.4</c:v>
                </c:pt>
                <c:pt idx="16">
                  <c:v>0.01</c:v>
                </c:pt>
                <c:pt idx="17">
                  <c:v>-1.79</c:v>
                </c:pt>
                <c:pt idx="18">
                  <c:v>-0.48</c:v>
                </c:pt>
                <c:pt idx="19">
                  <c:v>-0.18</c:v>
                </c:pt>
                <c:pt idx="20">
                  <c:v>-0.56999999999999995</c:v>
                </c:pt>
                <c:pt idx="21">
                  <c:v>-1.17</c:v>
                </c:pt>
                <c:pt idx="22">
                  <c:v>-1.96</c:v>
                </c:pt>
                <c:pt idx="23">
                  <c:v>-0.15</c:v>
                </c:pt>
                <c:pt idx="24">
                  <c:v>-0.47</c:v>
                </c:pt>
                <c:pt idx="25">
                  <c:v>-0.95</c:v>
                </c:pt>
                <c:pt idx="26">
                  <c:v>1.78</c:v>
                </c:pt>
                <c:pt idx="27">
                  <c:v>0.01</c:v>
                </c:pt>
                <c:pt idx="28">
                  <c:v>-0.38</c:v>
                </c:pt>
                <c:pt idx="29">
                  <c:v>-1.43</c:v>
                </c:pt>
                <c:pt idx="30">
                  <c:v>0.5</c:v>
                </c:pt>
                <c:pt idx="31">
                  <c:v>-7.0000000000000007E-2</c:v>
                </c:pt>
                <c:pt idx="32">
                  <c:v>0.13</c:v>
                </c:pt>
                <c:pt idx="33">
                  <c:v>-0.1</c:v>
                </c:pt>
                <c:pt idx="34">
                  <c:v>-1.17</c:v>
                </c:pt>
                <c:pt idx="35">
                  <c:v>-0.04</c:v>
                </c:pt>
                <c:pt idx="36">
                  <c:v>1.52</c:v>
                </c:pt>
                <c:pt idx="37">
                  <c:v>-0.28999999999999998</c:v>
                </c:pt>
                <c:pt idx="38">
                  <c:v>0.97</c:v>
                </c:pt>
                <c:pt idx="39">
                  <c:v>2.08</c:v>
                </c:pt>
                <c:pt idx="40">
                  <c:v>-0.12</c:v>
                </c:pt>
                <c:pt idx="41">
                  <c:v>0.13</c:v>
                </c:pt>
                <c:pt idx="42">
                  <c:v>-0.47</c:v>
                </c:pt>
                <c:pt idx="43">
                  <c:v>1.1599999999999999</c:v>
                </c:pt>
                <c:pt idx="44">
                  <c:v>1.24</c:v>
                </c:pt>
                <c:pt idx="45">
                  <c:v>-0.13</c:v>
                </c:pt>
                <c:pt idx="46">
                  <c:v>0.64</c:v>
                </c:pt>
                <c:pt idx="47">
                  <c:v>-0.18</c:v>
                </c:pt>
                <c:pt idx="48">
                  <c:v>0.05</c:v>
                </c:pt>
                <c:pt idx="49">
                  <c:v>-0.19</c:v>
                </c:pt>
                <c:pt idx="50">
                  <c:v>-0.27</c:v>
                </c:pt>
                <c:pt idx="51">
                  <c:v>0.93</c:v>
                </c:pt>
                <c:pt idx="52">
                  <c:v>-0.1</c:v>
                </c:pt>
                <c:pt idx="53">
                  <c:v>-0.41</c:v>
                </c:pt>
                <c:pt idx="54">
                  <c:v>0</c:v>
                </c:pt>
                <c:pt idx="55">
                  <c:v>-0.63</c:v>
                </c:pt>
                <c:pt idx="56">
                  <c:v>-0.9</c:v>
                </c:pt>
                <c:pt idx="57">
                  <c:v>0.25</c:v>
                </c:pt>
                <c:pt idx="58">
                  <c:v>1.35</c:v>
                </c:pt>
                <c:pt idx="59">
                  <c:v>1.31</c:v>
                </c:pt>
                <c:pt idx="60">
                  <c:v>-0.33</c:v>
                </c:pt>
                <c:pt idx="61">
                  <c:v>0.32</c:v>
                </c:pt>
                <c:pt idx="62">
                  <c:v>0.02</c:v>
                </c:pt>
                <c:pt idx="63">
                  <c:v>-0.09</c:v>
                </c:pt>
                <c:pt idx="64">
                  <c:v>0.09</c:v>
                </c:pt>
                <c:pt idx="65">
                  <c:v>-0.57999999999999996</c:v>
                </c:pt>
                <c:pt idx="66">
                  <c:v>-0.15</c:v>
                </c:pt>
                <c:pt idx="67">
                  <c:v>-0.12</c:v>
                </c:pt>
                <c:pt idx="68">
                  <c:v>0.24</c:v>
                </c:pt>
                <c:pt idx="69">
                  <c:v>-0.35</c:v>
                </c:pt>
                <c:pt idx="70">
                  <c:v>-0.33</c:v>
                </c:pt>
                <c:pt idx="71">
                  <c:v>-0.53</c:v>
                </c:pt>
                <c:pt idx="72">
                  <c:v>-0.26</c:v>
                </c:pt>
                <c:pt idx="73">
                  <c:v>-0.7</c:v>
                </c:pt>
                <c:pt idx="74">
                  <c:v>-0.52</c:v>
                </c:pt>
                <c:pt idx="75">
                  <c:v>-0.41</c:v>
                </c:pt>
                <c:pt idx="76">
                  <c:v>-0.36</c:v>
                </c:pt>
                <c:pt idx="77">
                  <c:v>-0.65</c:v>
                </c:pt>
                <c:pt idx="78">
                  <c:v>0.27</c:v>
                </c:pt>
                <c:pt idx="79">
                  <c:v>0.24</c:v>
                </c:pt>
                <c:pt idx="80">
                  <c:v>-0.52</c:v>
                </c:pt>
                <c:pt idx="81">
                  <c:v>-0.55000000000000004</c:v>
                </c:pt>
                <c:pt idx="82">
                  <c:v>0.53</c:v>
                </c:pt>
                <c:pt idx="83">
                  <c:v>-0.97</c:v>
                </c:pt>
                <c:pt idx="84">
                  <c:v>-1.1399999999999999</c:v>
                </c:pt>
                <c:pt idx="85">
                  <c:v>0.37</c:v>
                </c:pt>
                <c:pt idx="86">
                  <c:v>1.1000000000000001</c:v>
                </c:pt>
                <c:pt idx="87">
                  <c:v>-0.67</c:v>
                </c:pt>
                <c:pt idx="88">
                  <c:v>-0.14000000000000001</c:v>
                </c:pt>
                <c:pt idx="89">
                  <c:v>-0.04</c:v>
                </c:pt>
                <c:pt idx="90">
                  <c:v>-0.72</c:v>
                </c:pt>
                <c:pt idx="91">
                  <c:v>1.3</c:v>
                </c:pt>
                <c:pt idx="92">
                  <c:v>1.31</c:v>
                </c:pt>
                <c:pt idx="93">
                  <c:v>0.61</c:v>
                </c:pt>
                <c:pt idx="94">
                  <c:v>-0.18</c:v>
                </c:pt>
                <c:pt idx="95">
                  <c:v>1.49</c:v>
                </c:pt>
                <c:pt idx="96">
                  <c:v>1.1399999999999999</c:v>
                </c:pt>
                <c:pt idx="97">
                  <c:v>0.57999999999999996</c:v>
                </c:pt>
                <c:pt idx="98">
                  <c:v>-0.76</c:v>
                </c:pt>
                <c:pt idx="99">
                  <c:v>0.85</c:v>
                </c:pt>
                <c:pt idx="100">
                  <c:v>0.63</c:v>
                </c:pt>
                <c:pt idx="101">
                  <c:v>-0.13</c:v>
                </c:pt>
                <c:pt idx="102">
                  <c:v>0.18</c:v>
                </c:pt>
                <c:pt idx="103">
                  <c:v>2.21</c:v>
                </c:pt>
                <c:pt idx="104">
                  <c:v>1.86</c:v>
                </c:pt>
                <c:pt idx="105">
                  <c:v>1.25</c:v>
                </c:pt>
                <c:pt idx="106">
                  <c:v>1.68</c:v>
                </c:pt>
                <c:pt idx="107">
                  <c:v>1.19</c:v>
                </c:pt>
                <c:pt idx="108">
                  <c:v>1.24</c:v>
                </c:pt>
                <c:pt idx="109">
                  <c:v>1.08</c:v>
                </c:pt>
                <c:pt idx="110">
                  <c:v>1.62</c:v>
                </c:pt>
                <c:pt idx="111">
                  <c:v>2.23</c:v>
                </c:pt>
                <c:pt idx="112">
                  <c:v>1.63</c:v>
                </c:pt>
                <c:pt idx="113">
                  <c:v>0.27</c:v>
                </c:pt>
                <c:pt idx="114">
                  <c:v>0.37</c:v>
                </c:pt>
                <c:pt idx="115">
                  <c:v>0.96</c:v>
                </c:pt>
                <c:pt idx="116">
                  <c:v>1.1599999999999999</c:v>
                </c:pt>
                <c:pt idx="117">
                  <c:v>3.26</c:v>
                </c:pt>
                <c:pt idx="118">
                  <c:v>0.41</c:v>
                </c:pt>
                <c:pt idx="119">
                  <c:v>0.52</c:v>
                </c:pt>
                <c:pt idx="120">
                  <c:v>2.38</c:v>
                </c:pt>
                <c:pt idx="121">
                  <c:v>2.9</c:v>
                </c:pt>
                <c:pt idx="122">
                  <c:v>2.5299999999999998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491-4B0B-954D-A99AE874F618}"/>
            </c:ext>
          </c:extLst>
        </c:ser>
        <c:ser>
          <c:idx val="1"/>
          <c:order val="1"/>
          <c:tx>
            <c:v>Texas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'Texas Avg Temp data'!$B$18:$B$140</c:f>
              <c:numCache>
                <c:formatCode>General</c:formatCode>
                <c:ptCount val="123"/>
                <c:pt idx="0">
                  <c:v>1895</c:v>
                </c:pt>
                <c:pt idx="1">
                  <c:v>1896</c:v>
                </c:pt>
                <c:pt idx="2">
                  <c:v>1897</c:v>
                </c:pt>
                <c:pt idx="3">
                  <c:v>1898</c:v>
                </c:pt>
                <c:pt idx="4">
                  <c:v>1899</c:v>
                </c:pt>
                <c:pt idx="5">
                  <c:v>1900</c:v>
                </c:pt>
                <c:pt idx="6">
                  <c:v>1901</c:v>
                </c:pt>
                <c:pt idx="7">
                  <c:v>1902</c:v>
                </c:pt>
                <c:pt idx="8">
                  <c:v>1903</c:v>
                </c:pt>
                <c:pt idx="9">
                  <c:v>1904</c:v>
                </c:pt>
                <c:pt idx="10">
                  <c:v>1905</c:v>
                </c:pt>
                <c:pt idx="11">
                  <c:v>1906</c:v>
                </c:pt>
                <c:pt idx="12">
                  <c:v>1907</c:v>
                </c:pt>
                <c:pt idx="13">
                  <c:v>1908</c:v>
                </c:pt>
                <c:pt idx="14">
                  <c:v>1909</c:v>
                </c:pt>
                <c:pt idx="15">
                  <c:v>1910</c:v>
                </c:pt>
                <c:pt idx="16">
                  <c:v>1911</c:v>
                </c:pt>
                <c:pt idx="17">
                  <c:v>1912</c:v>
                </c:pt>
                <c:pt idx="18">
                  <c:v>1913</c:v>
                </c:pt>
                <c:pt idx="19">
                  <c:v>1914</c:v>
                </c:pt>
                <c:pt idx="20">
                  <c:v>1915</c:v>
                </c:pt>
                <c:pt idx="21">
                  <c:v>1916</c:v>
                </c:pt>
                <c:pt idx="22">
                  <c:v>1917</c:v>
                </c:pt>
                <c:pt idx="23">
                  <c:v>1918</c:v>
                </c:pt>
                <c:pt idx="24">
                  <c:v>1919</c:v>
                </c:pt>
                <c:pt idx="25">
                  <c:v>1920</c:v>
                </c:pt>
                <c:pt idx="26">
                  <c:v>1921</c:v>
                </c:pt>
                <c:pt idx="27">
                  <c:v>1922</c:v>
                </c:pt>
                <c:pt idx="28">
                  <c:v>1923</c:v>
                </c:pt>
                <c:pt idx="29">
                  <c:v>1924</c:v>
                </c:pt>
                <c:pt idx="30">
                  <c:v>1925</c:v>
                </c:pt>
                <c:pt idx="31">
                  <c:v>1926</c:v>
                </c:pt>
                <c:pt idx="32">
                  <c:v>1927</c:v>
                </c:pt>
                <c:pt idx="33">
                  <c:v>1928</c:v>
                </c:pt>
                <c:pt idx="34">
                  <c:v>1929</c:v>
                </c:pt>
                <c:pt idx="35">
                  <c:v>1930</c:v>
                </c:pt>
                <c:pt idx="36">
                  <c:v>1931</c:v>
                </c:pt>
                <c:pt idx="37">
                  <c:v>1932</c:v>
                </c:pt>
                <c:pt idx="38">
                  <c:v>1933</c:v>
                </c:pt>
                <c:pt idx="39">
                  <c:v>1934</c:v>
                </c:pt>
                <c:pt idx="40">
                  <c:v>1935</c:v>
                </c:pt>
                <c:pt idx="41">
                  <c:v>1936</c:v>
                </c:pt>
                <c:pt idx="42">
                  <c:v>1937</c:v>
                </c:pt>
                <c:pt idx="43">
                  <c:v>1938</c:v>
                </c:pt>
                <c:pt idx="44">
                  <c:v>1939</c:v>
                </c:pt>
                <c:pt idx="45">
                  <c:v>1940</c:v>
                </c:pt>
                <c:pt idx="46">
                  <c:v>1941</c:v>
                </c:pt>
                <c:pt idx="47">
                  <c:v>1942</c:v>
                </c:pt>
                <c:pt idx="48">
                  <c:v>1943</c:v>
                </c:pt>
                <c:pt idx="49">
                  <c:v>1944</c:v>
                </c:pt>
                <c:pt idx="50">
                  <c:v>1945</c:v>
                </c:pt>
                <c:pt idx="51">
                  <c:v>1946</c:v>
                </c:pt>
                <c:pt idx="52">
                  <c:v>1947</c:v>
                </c:pt>
                <c:pt idx="53">
                  <c:v>1948</c:v>
                </c:pt>
                <c:pt idx="54">
                  <c:v>1949</c:v>
                </c:pt>
                <c:pt idx="55">
                  <c:v>1950</c:v>
                </c:pt>
                <c:pt idx="56">
                  <c:v>1951</c:v>
                </c:pt>
                <c:pt idx="57">
                  <c:v>1952</c:v>
                </c:pt>
                <c:pt idx="58">
                  <c:v>1953</c:v>
                </c:pt>
                <c:pt idx="59">
                  <c:v>1954</c:v>
                </c:pt>
                <c:pt idx="60">
                  <c:v>1955</c:v>
                </c:pt>
                <c:pt idx="61">
                  <c:v>1956</c:v>
                </c:pt>
                <c:pt idx="62">
                  <c:v>1957</c:v>
                </c:pt>
                <c:pt idx="63">
                  <c:v>1958</c:v>
                </c:pt>
                <c:pt idx="64">
                  <c:v>1959</c:v>
                </c:pt>
                <c:pt idx="65">
                  <c:v>1960</c:v>
                </c:pt>
                <c:pt idx="66">
                  <c:v>1961</c:v>
                </c:pt>
                <c:pt idx="67">
                  <c:v>1962</c:v>
                </c:pt>
                <c:pt idx="68">
                  <c:v>1963</c:v>
                </c:pt>
                <c:pt idx="69">
                  <c:v>1964</c:v>
                </c:pt>
                <c:pt idx="70">
                  <c:v>1965</c:v>
                </c:pt>
                <c:pt idx="71">
                  <c:v>1966</c:v>
                </c:pt>
                <c:pt idx="72">
                  <c:v>1967</c:v>
                </c:pt>
                <c:pt idx="73">
                  <c:v>1968</c:v>
                </c:pt>
                <c:pt idx="74">
                  <c:v>1969</c:v>
                </c:pt>
                <c:pt idx="75">
                  <c:v>1970</c:v>
                </c:pt>
                <c:pt idx="76">
                  <c:v>1971</c:v>
                </c:pt>
                <c:pt idx="77">
                  <c:v>1972</c:v>
                </c:pt>
                <c:pt idx="78">
                  <c:v>1973</c:v>
                </c:pt>
                <c:pt idx="79">
                  <c:v>1974</c:v>
                </c:pt>
                <c:pt idx="80">
                  <c:v>1975</c:v>
                </c:pt>
                <c:pt idx="81">
                  <c:v>1976</c:v>
                </c:pt>
                <c:pt idx="82">
                  <c:v>1977</c:v>
                </c:pt>
                <c:pt idx="83">
                  <c:v>1978</c:v>
                </c:pt>
                <c:pt idx="84">
                  <c:v>1979</c:v>
                </c:pt>
                <c:pt idx="85">
                  <c:v>1980</c:v>
                </c:pt>
                <c:pt idx="86">
                  <c:v>1981</c:v>
                </c:pt>
                <c:pt idx="87">
                  <c:v>1982</c:v>
                </c:pt>
                <c:pt idx="88">
                  <c:v>1983</c:v>
                </c:pt>
                <c:pt idx="89">
                  <c:v>1984</c:v>
                </c:pt>
                <c:pt idx="90">
                  <c:v>1985</c:v>
                </c:pt>
                <c:pt idx="91">
                  <c:v>1986</c:v>
                </c:pt>
                <c:pt idx="92">
                  <c:v>1987</c:v>
                </c:pt>
                <c:pt idx="93">
                  <c:v>1988</c:v>
                </c:pt>
                <c:pt idx="94">
                  <c:v>1989</c:v>
                </c:pt>
                <c:pt idx="95">
                  <c:v>1990</c:v>
                </c:pt>
                <c:pt idx="96">
                  <c:v>1991</c:v>
                </c:pt>
                <c:pt idx="97">
                  <c:v>1992</c:v>
                </c:pt>
                <c:pt idx="98">
                  <c:v>1993</c:v>
                </c:pt>
                <c:pt idx="99">
                  <c:v>1994</c:v>
                </c:pt>
                <c:pt idx="100">
                  <c:v>1995</c:v>
                </c:pt>
                <c:pt idx="101">
                  <c:v>1996</c:v>
                </c:pt>
                <c:pt idx="102">
                  <c:v>1997</c:v>
                </c:pt>
                <c:pt idx="103">
                  <c:v>1998</c:v>
                </c:pt>
                <c:pt idx="104">
                  <c:v>1999</c:v>
                </c:pt>
                <c:pt idx="105">
                  <c:v>2000</c:v>
                </c:pt>
                <c:pt idx="106">
                  <c:v>2001</c:v>
                </c:pt>
                <c:pt idx="107">
                  <c:v>2002</c:v>
                </c:pt>
                <c:pt idx="108">
                  <c:v>2003</c:v>
                </c:pt>
                <c:pt idx="109">
                  <c:v>2004</c:v>
                </c:pt>
                <c:pt idx="110">
                  <c:v>2005</c:v>
                </c:pt>
                <c:pt idx="111">
                  <c:v>2006</c:v>
                </c:pt>
                <c:pt idx="112">
                  <c:v>2007</c:v>
                </c:pt>
                <c:pt idx="113">
                  <c:v>2008</c:v>
                </c:pt>
                <c:pt idx="114">
                  <c:v>2009</c:v>
                </c:pt>
                <c:pt idx="115">
                  <c:v>2010</c:v>
                </c:pt>
                <c:pt idx="116">
                  <c:v>2011</c:v>
                </c:pt>
                <c:pt idx="117">
                  <c:v>2012</c:v>
                </c:pt>
                <c:pt idx="118">
                  <c:v>2013</c:v>
                </c:pt>
                <c:pt idx="119">
                  <c:v>2014</c:v>
                </c:pt>
                <c:pt idx="120">
                  <c:v>2015</c:v>
                </c:pt>
                <c:pt idx="121">
                  <c:v>2016</c:v>
                </c:pt>
                <c:pt idx="122">
                  <c:v>2017</c:v>
                </c:pt>
              </c:numCache>
            </c:numRef>
          </c:cat>
          <c:val>
            <c:numRef>
              <c:f>'Texas Avg Temp data'!$A$18:$A$140</c:f>
              <c:numCache>
                <c:formatCode>General</c:formatCode>
                <c:ptCount val="123"/>
                <c:pt idx="0">
                  <c:v>-2.2999999999999998</c:v>
                </c:pt>
                <c:pt idx="1">
                  <c:v>0.5</c:v>
                </c:pt>
                <c:pt idx="2">
                  <c:v>-0.2</c:v>
                </c:pt>
                <c:pt idx="3">
                  <c:v>-0.7</c:v>
                </c:pt>
                <c:pt idx="4">
                  <c:v>-0.6</c:v>
                </c:pt>
                <c:pt idx="5">
                  <c:v>0.2</c:v>
                </c:pt>
                <c:pt idx="6">
                  <c:v>0.4</c:v>
                </c:pt>
                <c:pt idx="7">
                  <c:v>0.8</c:v>
                </c:pt>
                <c:pt idx="8">
                  <c:v>-1.9</c:v>
                </c:pt>
                <c:pt idx="9">
                  <c:v>0.1</c:v>
                </c:pt>
                <c:pt idx="10">
                  <c:v>-1.4</c:v>
                </c:pt>
                <c:pt idx="11">
                  <c:v>-1</c:v>
                </c:pt>
                <c:pt idx="12">
                  <c:v>1</c:v>
                </c:pt>
                <c:pt idx="13">
                  <c:v>0.4</c:v>
                </c:pt>
                <c:pt idx="14">
                  <c:v>0.8</c:v>
                </c:pt>
                <c:pt idx="15">
                  <c:v>0.8</c:v>
                </c:pt>
                <c:pt idx="16">
                  <c:v>1.2</c:v>
                </c:pt>
                <c:pt idx="17">
                  <c:v>-1.5</c:v>
                </c:pt>
                <c:pt idx="18">
                  <c:v>-1.4</c:v>
                </c:pt>
                <c:pt idx="19">
                  <c:v>-0.9</c:v>
                </c:pt>
                <c:pt idx="20">
                  <c:v>-0.8</c:v>
                </c:pt>
                <c:pt idx="21">
                  <c:v>0.7</c:v>
                </c:pt>
                <c:pt idx="22">
                  <c:v>-0.3</c:v>
                </c:pt>
                <c:pt idx="23">
                  <c:v>-0.1</c:v>
                </c:pt>
                <c:pt idx="24">
                  <c:v>-1.3</c:v>
                </c:pt>
                <c:pt idx="25">
                  <c:v>-0.8</c:v>
                </c:pt>
                <c:pt idx="26">
                  <c:v>1.8</c:v>
                </c:pt>
                <c:pt idx="27">
                  <c:v>0.7</c:v>
                </c:pt>
                <c:pt idx="28">
                  <c:v>-0.2</c:v>
                </c:pt>
                <c:pt idx="29">
                  <c:v>-1</c:v>
                </c:pt>
                <c:pt idx="30">
                  <c:v>0.9</c:v>
                </c:pt>
                <c:pt idx="31">
                  <c:v>-0.6</c:v>
                </c:pt>
                <c:pt idx="32">
                  <c:v>1.8</c:v>
                </c:pt>
                <c:pt idx="33">
                  <c:v>-0.1</c:v>
                </c:pt>
                <c:pt idx="34">
                  <c:v>-0.6</c:v>
                </c:pt>
                <c:pt idx="35">
                  <c:v>-0.4</c:v>
                </c:pt>
                <c:pt idx="36">
                  <c:v>0.1</c:v>
                </c:pt>
                <c:pt idx="37">
                  <c:v>-0.7</c:v>
                </c:pt>
                <c:pt idx="38">
                  <c:v>2</c:v>
                </c:pt>
                <c:pt idx="39">
                  <c:v>1.9</c:v>
                </c:pt>
                <c:pt idx="40">
                  <c:v>0.4</c:v>
                </c:pt>
                <c:pt idx="41">
                  <c:v>-0.5</c:v>
                </c:pt>
                <c:pt idx="42">
                  <c:v>-0.1</c:v>
                </c:pt>
                <c:pt idx="43">
                  <c:v>1.3</c:v>
                </c:pt>
                <c:pt idx="44">
                  <c:v>1.1000000000000001</c:v>
                </c:pt>
                <c:pt idx="45">
                  <c:v>-1.1000000000000001</c:v>
                </c:pt>
                <c:pt idx="46">
                  <c:v>-0.5</c:v>
                </c:pt>
                <c:pt idx="47">
                  <c:v>-0.7</c:v>
                </c:pt>
                <c:pt idx="48">
                  <c:v>0.1</c:v>
                </c:pt>
                <c:pt idx="49">
                  <c:v>-0.2</c:v>
                </c:pt>
                <c:pt idx="50">
                  <c:v>0.5</c:v>
                </c:pt>
                <c:pt idx="51">
                  <c:v>1.1000000000000001</c:v>
                </c:pt>
                <c:pt idx="52">
                  <c:v>-0.6</c:v>
                </c:pt>
                <c:pt idx="53">
                  <c:v>0</c:v>
                </c:pt>
                <c:pt idx="54">
                  <c:v>-0.4</c:v>
                </c:pt>
                <c:pt idx="55">
                  <c:v>0.8</c:v>
                </c:pt>
                <c:pt idx="56">
                  <c:v>0.7</c:v>
                </c:pt>
                <c:pt idx="57">
                  <c:v>0.4</c:v>
                </c:pt>
                <c:pt idx="58">
                  <c:v>1.2</c:v>
                </c:pt>
                <c:pt idx="59">
                  <c:v>2</c:v>
                </c:pt>
                <c:pt idx="60">
                  <c:v>0.6</c:v>
                </c:pt>
                <c:pt idx="61">
                  <c:v>1.4</c:v>
                </c:pt>
                <c:pt idx="62">
                  <c:v>0</c:v>
                </c:pt>
                <c:pt idx="63">
                  <c:v>-1.2</c:v>
                </c:pt>
                <c:pt idx="64">
                  <c:v>-0.9</c:v>
                </c:pt>
                <c:pt idx="65">
                  <c:v>-0.9</c:v>
                </c:pt>
                <c:pt idx="66">
                  <c:v>-1.2</c:v>
                </c:pt>
                <c:pt idx="67">
                  <c:v>0.5</c:v>
                </c:pt>
                <c:pt idx="68">
                  <c:v>0.6</c:v>
                </c:pt>
                <c:pt idx="69">
                  <c:v>0.1</c:v>
                </c:pt>
                <c:pt idx="70">
                  <c:v>0.5</c:v>
                </c:pt>
                <c:pt idx="71">
                  <c:v>-1.1000000000000001</c:v>
                </c:pt>
                <c:pt idx="72">
                  <c:v>0.3</c:v>
                </c:pt>
                <c:pt idx="73">
                  <c:v>-1.5</c:v>
                </c:pt>
                <c:pt idx="74">
                  <c:v>-0.1</c:v>
                </c:pt>
                <c:pt idx="75">
                  <c:v>-0.9</c:v>
                </c:pt>
                <c:pt idx="76">
                  <c:v>0.3</c:v>
                </c:pt>
                <c:pt idx="77">
                  <c:v>-0.2</c:v>
                </c:pt>
                <c:pt idx="78">
                  <c:v>-0.9</c:v>
                </c:pt>
                <c:pt idx="79">
                  <c:v>-0.1</c:v>
                </c:pt>
                <c:pt idx="80">
                  <c:v>-0.8</c:v>
                </c:pt>
                <c:pt idx="81">
                  <c:v>-1.8</c:v>
                </c:pt>
                <c:pt idx="82">
                  <c:v>0.7</c:v>
                </c:pt>
                <c:pt idx="83">
                  <c:v>-0.8</c:v>
                </c:pt>
                <c:pt idx="84">
                  <c:v>-1.7</c:v>
                </c:pt>
                <c:pt idx="85">
                  <c:v>0.4</c:v>
                </c:pt>
                <c:pt idx="86">
                  <c:v>0.4</c:v>
                </c:pt>
                <c:pt idx="87">
                  <c:v>0</c:v>
                </c:pt>
                <c:pt idx="88">
                  <c:v>-1.2</c:v>
                </c:pt>
                <c:pt idx="89">
                  <c:v>0.2</c:v>
                </c:pt>
                <c:pt idx="90">
                  <c:v>-0.2</c:v>
                </c:pt>
                <c:pt idx="91">
                  <c:v>0.9</c:v>
                </c:pt>
                <c:pt idx="92">
                  <c:v>-0.8</c:v>
                </c:pt>
                <c:pt idx="93">
                  <c:v>-0.3</c:v>
                </c:pt>
                <c:pt idx="94">
                  <c:v>-0.3</c:v>
                </c:pt>
                <c:pt idx="95">
                  <c:v>1</c:v>
                </c:pt>
                <c:pt idx="96">
                  <c:v>0.2</c:v>
                </c:pt>
                <c:pt idx="97">
                  <c:v>-0.2</c:v>
                </c:pt>
                <c:pt idx="98">
                  <c:v>-0.5</c:v>
                </c:pt>
                <c:pt idx="99">
                  <c:v>1</c:v>
                </c:pt>
                <c:pt idx="100">
                  <c:v>0.6</c:v>
                </c:pt>
                <c:pt idx="101">
                  <c:v>0.8</c:v>
                </c:pt>
                <c:pt idx="102">
                  <c:v>-0.7</c:v>
                </c:pt>
                <c:pt idx="103">
                  <c:v>2.4</c:v>
                </c:pt>
                <c:pt idx="104">
                  <c:v>2</c:v>
                </c:pt>
                <c:pt idx="105">
                  <c:v>1.9</c:v>
                </c:pt>
                <c:pt idx="106">
                  <c:v>1.1000000000000001</c:v>
                </c:pt>
                <c:pt idx="107">
                  <c:v>0.4</c:v>
                </c:pt>
                <c:pt idx="108">
                  <c:v>0.9</c:v>
                </c:pt>
                <c:pt idx="109">
                  <c:v>0.6</c:v>
                </c:pt>
                <c:pt idx="110">
                  <c:v>1.4</c:v>
                </c:pt>
                <c:pt idx="111">
                  <c:v>2.5</c:v>
                </c:pt>
                <c:pt idx="112">
                  <c:v>0.2</c:v>
                </c:pt>
                <c:pt idx="113">
                  <c:v>0.9</c:v>
                </c:pt>
                <c:pt idx="114">
                  <c:v>1.2</c:v>
                </c:pt>
                <c:pt idx="115">
                  <c:v>0.5</c:v>
                </c:pt>
                <c:pt idx="116">
                  <c:v>2.7</c:v>
                </c:pt>
                <c:pt idx="117">
                  <c:v>3.2</c:v>
                </c:pt>
                <c:pt idx="118">
                  <c:v>0.5</c:v>
                </c:pt>
                <c:pt idx="119">
                  <c:v>0.2</c:v>
                </c:pt>
                <c:pt idx="120">
                  <c:v>1.2</c:v>
                </c:pt>
                <c:pt idx="121">
                  <c:v>2.6</c:v>
                </c:pt>
                <c:pt idx="122">
                  <c:v>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491-4B0B-954D-A99AE874F618}"/>
            </c:ext>
          </c:extLst>
        </c:ser>
        <c:ser>
          <c:idx val="2"/>
          <c:order val="2"/>
          <c:tx>
            <c:v>1901-2000 reference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'Texas Avg Temp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91-4B0B-954D-A99AE874F6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2441440"/>
        <c:axId val="432439144"/>
      </c:lineChart>
      <c:catAx>
        <c:axId val="4324414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 i="0" baseline="0"/>
                  <a:t>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439144"/>
        <c:crosses val="autoZero"/>
        <c:auto val="1"/>
        <c:lblAlgn val="ctr"/>
        <c:lblOffset val="100"/>
        <c:noMultiLvlLbl val="0"/>
      </c:catAx>
      <c:valAx>
        <c:axId val="432439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 i="0" baseline="0"/>
                  <a:t>Temperature Anomaly (F)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441440"/>
        <c:crossesAt val="1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10171133096261989"/>
          <c:y val="0.11211665805428753"/>
          <c:w val="0.13509940272994517"/>
          <c:h val="0.2195851341603998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68579</xdr:colOff>
      <xdr:row>51</xdr:row>
      <xdr:rowOff>89989</xdr:rowOff>
    </xdr:from>
    <xdr:to>
      <xdr:col>26</xdr:col>
      <xdr:colOff>148408</xdr:colOff>
      <xdr:row>81</xdr:row>
      <xdr:rowOff>36649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A4E11D3-0591-4925-A11B-A7007DCC0F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157479</xdr:colOff>
      <xdr:row>59</xdr:row>
      <xdr:rowOff>26488</xdr:rowOff>
    </xdr:from>
    <xdr:to>
      <xdr:col>37</xdr:col>
      <xdr:colOff>288108</xdr:colOff>
      <xdr:row>96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737DB59-A4D1-498F-9058-1D75D30A60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cei.noaa.gov/access/monitoring/climate-at-a-glance/national/time-serie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cei.noaa.gov/access/monitoring/climate-at-a-glance/national/time-series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56"/>
  <sheetViews>
    <sheetView tabSelected="1" view="pageLayout" topLeftCell="Q1" zoomScaleNormal="70" workbookViewId="0">
      <selection activeCell="AI23" sqref="AI23:AI25"/>
    </sheetView>
  </sheetViews>
  <sheetFormatPr defaultRowHeight="14.5" x14ac:dyDescent="0.35"/>
  <cols>
    <col min="1" max="1" width="25.7265625" customWidth="1"/>
    <col min="4" max="4" width="24.54296875" customWidth="1"/>
    <col min="6" max="6" width="14" customWidth="1"/>
    <col min="7" max="7" width="15.81640625" customWidth="1"/>
    <col min="12" max="12" width="14.7265625" customWidth="1"/>
    <col min="13" max="13" width="13.26953125" customWidth="1"/>
    <col min="14" max="14" width="15.26953125" customWidth="1"/>
    <col min="15" max="16" width="29.26953125" customWidth="1"/>
    <col min="26" max="26" width="14.7265625" customWidth="1"/>
  </cols>
  <sheetData>
    <row r="1" spans="1:31" ht="18.5" x14ac:dyDescent="0.45">
      <c r="A1" s="1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31" ht="15.5" x14ac:dyDescent="0.35">
      <c r="A2" s="72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31" ht="18.5" x14ac:dyDescent="0.45">
      <c r="A3" s="1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31" ht="15.5" x14ac:dyDescent="0.3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31" ht="15.5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31" ht="15.5" x14ac:dyDescent="0.3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31" ht="15.5" x14ac:dyDescent="0.3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31" ht="15.5" x14ac:dyDescent="0.35">
      <c r="A8" s="4"/>
      <c r="B8" s="4"/>
    </row>
    <row r="9" spans="1:31" ht="15.5" x14ac:dyDescent="0.35">
      <c r="A9" s="4"/>
      <c r="B9" s="4"/>
      <c r="D9" s="6" t="s">
        <v>3</v>
      </c>
      <c r="M9" s="6" t="s">
        <v>4</v>
      </c>
      <c r="N9" s="2"/>
      <c r="O9" s="2"/>
      <c r="P9" s="2"/>
      <c r="Q9" s="2"/>
      <c r="R9" s="2"/>
      <c r="S9" s="2" t="s">
        <v>5</v>
      </c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31" x14ac:dyDescent="0.35">
      <c r="F10" t="s">
        <v>6</v>
      </c>
      <c r="M10" s="2"/>
      <c r="N10" s="2"/>
      <c r="O10" s="2"/>
      <c r="P10" s="2"/>
      <c r="Q10" s="2"/>
      <c r="R10" s="2"/>
      <c r="S10" s="8" t="s">
        <v>7</v>
      </c>
      <c r="T10" s="2"/>
      <c r="U10" s="9" t="s">
        <v>8</v>
      </c>
      <c r="V10" s="9"/>
      <c r="W10" s="2"/>
      <c r="X10" s="2" t="s">
        <v>9</v>
      </c>
      <c r="Y10" s="2"/>
      <c r="Z10" s="2"/>
      <c r="AA10" s="2" t="s">
        <v>10</v>
      </c>
      <c r="AB10" s="2" t="s">
        <v>11</v>
      </c>
      <c r="AC10" s="2"/>
    </row>
    <row r="11" spans="1:31" ht="29" x14ac:dyDescent="0.35">
      <c r="A11" s="5" t="s">
        <v>12</v>
      </c>
      <c r="B11" s="5" t="s">
        <v>13</v>
      </c>
      <c r="D11" s="5" t="s">
        <v>12</v>
      </c>
      <c r="E11" s="5" t="s">
        <v>13</v>
      </c>
      <c r="F11" s="5" t="s">
        <v>14</v>
      </c>
      <c r="G11" s="5" t="s">
        <v>15</v>
      </c>
      <c r="M11" s="15" t="s">
        <v>16</v>
      </c>
      <c r="N11" s="15" t="s">
        <v>17</v>
      </c>
      <c r="O11" s="19" t="s">
        <v>18</v>
      </c>
      <c r="P11" s="17" t="s">
        <v>19</v>
      </c>
      <c r="Q11" s="18" t="s">
        <v>20</v>
      </c>
      <c r="R11" s="15" t="s">
        <v>21</v>
      </c>
      <c r="S11" s="19" t="s">
        <v>22</v>
      </c>
      <c r="T11" s="16"/>
      <c r="U11" s="20" t="s">
        <v>20</v>
      </c>
      <c r="V11" s="21" t="s">
        <v>21</v>
      </c>
      <c r="W11" s="16"/>
      <c r="X11" s="20" t="s">
        <v>20</v>
      </c>
      <c r="Y11" s="21" t="s">
        <v>21</v>
      </c>
      <c r="Z11" s="16"/>
      <c r="AA11" s="22" t="s">
        <v>23</v>
      </c>
      <c r="AB11" s="10"/>
      <c r="AC11" s="10"/>
    </row>
    <row r="12" spans="1:31" x14ac:dyDescent="0.35">
      <c r="A12" s="39"/>
      <c r="B12" s="39"/>
      <c r="D12">
        <v>2.4900000000000002</v>
      </c>
      <c r="E12" s="70">
        <v>2021</v>
      </c>
      <c r="F12">
        <f>AVERAGE(D13:D22)</f>
        <v>1.7669999999999999</v>
      </c>
      <c r="G12">
        <f t="shared" ref="G12" si="0">AVERAGE(D13:D32)</f>
        <v>1.4969999999999999</v>
      </c>
      <c r="M12" s="1">
        <v>2021</v>
      </c>
      <c r="N12">
        <v>2.4900000000000002</v>
      </c>
      <c r="O12" s="73">
        <v>1.7669999999999999</v>
      </c>
      <c r="P12" s="52">
        <v>1.4969999999999999</v>
      </c>
      <c r="Q12" s="14">
        <f t="shared" ref="Q12:Q20" si="1">N12-O12</f>
        <v>0.72300000000000031</v>
      </c>
      <c r="R12" s="24">
        <f t="shared" ref="R12:R20" si="2">N12-P12</f>
        <v>0.99300000000000033</v>
      </c>
      <c r="S12" s="1">
        <v>10</v>
      </c>
      <c r="T12" s="50"/>
      <c r="U12" s="25">
        <f>Q12*100/N12</f>
        <v>29.036144578313262</v>
      </c>
      <c r="V12" s="25">
        <f t="shared" ref="V12" si="3">R12*100/N12</f>
        <v>39.879518072289166</v>
      </c>
      <c r="W12" s="50"/>
      <c r="X12" s="26">
        <f>ABS(U12)</f>
        <v>29.036144578313262</v>
      </c>
      <c r="Y12" s="26">
        <f t="shared" ref="Y12" si="4">ABS(V12)</f>
        <v>39.879518072289166</v>
      </c>
      <c r="Z12" s="50"/>
      <c r="AA12" s="23" t="str">
        <f t="shared" ref="AA12" si="5">IF(X12&lt;Y12,"10","20")</f>
        <v>10</v>
      </c>
      <c r="AB12" s="26">
        <f t="shared" ref="AB12:AB19" si="6">ABS(X12-Y12)</f>
        <v>10.843373493975903</v>
      </c>
      <c r="AC12" s="38"/>
      <c r="AD12" s="56">
        <f>AVERAGE(AB14,AB16,AB19,AB20)</f>
        <v>23.707091666728441</v>
      </c>
      <c r="AE12" s="74" t="s">
        <v>24</v>
      </c>
    </row>
    <row r="13" spans="1:31" x14ac:dyDescent="0.35">
      <c r="A13" s="39"/>
      <c r="B13" s="39"/>
      <c r="D13">
        <v>2.35</v>
      </c>
      <c r="E13" s="70">
        <v>2020</v>
      </c>
      <c r="F13">
        <f>AVERAGE(D14:D23)</f>
        <v>1.6279999999999997</v>
      </c>
      <c r="G13">
        <f t="shared" ref="G13" si="7">AVERAGE(D14:D33)</f>
        <v>1.4419999999999997</v>
      </c>
      <c r="M13" s="1">
        <v>2020</v>
      </c>
      <c r="N13">
        <v>2.35</v>
      </c>
      <c r="O13" s="14">
        <v>1.6279999999999997</v>
      </c>
      <c r="P13" s="52">
        <v>1.4419999999999997</v>
      </c>
      <c r="Q13" s="14">
        <f t="shared" si="1"/>
        <v>0.72200000000000042</v>
      </c>
      <c r="R13" s="24">
        <f t="shared" si="2"/>
        <v>0.90800000000000036</v>
      </c>
      <c r="S13" s="1">
        <v>10</v>
      </c>
      <c r="T13" s="50"/>
      <c r="U13" s="25">
        <f>Q13*100/N13</f>
        <v>30.723404255319167</v>
      </c>
      <c r="V13" s="25">
        <f t="shared" ref="V13" si="8">R13*100/N13</f>
        <v>38.638297872340438</v>
      </c>
      <c r="W13" s="50"/>
      <c r="X13" s="26">
        <f>ABS(U13)</f>
        <v>30.723404255319167</v>
      </c>
      <c r="Y13" s="26">
        <f t="shared" ref="Y13" si="9">ABS(V13)</f>
        <v>38.638297872340438</v>
      </c>
      <c r="Z13" s="50"/>
      <c r="AA13" s="23" t="str">
        <f t="shared" ref="AA13" si="10">IF(X13&lt;Y13,"10","20")</f>
        <v>10</v>
      </c>
      <c r="AB13" s="26">
        <f t="shared" si="6"/>
        <v>7.9148936170212707</v>
      </c>
      <c r="AC13" s="38"/>
      <c r="AE13" s="74" t="s">
        <v>25</v>
      </c>
    </row>
    <row r="14" spans="1:31" x14ac:dyDescent="0.35">
      <c r="A14" s="39"/>
      <c r="B14" s="39"/>
      <c r="D14">
        <v>0.66</v>
      </c>
      <c r="E14" s="70">
        <v>2019</v>
      </c>
      <c r="F14">
        <f>AVERAGE(D15:D24)</f>
        <v>1.5989999999999998</v>
      </c>
      <c r="G14">
        <f t="shared" ref="G14" si="11">AVERAGE(D15:D34)</f>
        <v>1.502</v>
      </c>
      <c r="M14" s="1">
        <v>2019</v>
      </c>
      <c r="N14">
        <v>0.66</v>
      </c>
      <c r="O14" s="14">
        <v>1.5989999999999998</v>
      </c>
      <c r="P14" s="52">
        <v>1.502</v>
      </c>
      <c r="Q14" s="14">
        <f t="shared" si="1"/>
        <v>-0.93899999999999972</v>
      </c>
      <c r="R14" s="24">
        <f t="shared" si="2"/>
        <v>-0.84199999999999997</v>
      </c>
      <c r="S14" s="36">
        <v>20</v>
      </c>
      <c r="T14" s="50"/>
      <c r="U14" s="25">
        <f>Q14*100/N14</f>
        <v>-142.27272727272722</v>
      </c>
      <c r="V14" s="25">
        <f t="shared" ref="V14" si="12">R14*100/N14</f>
        <v>-127.57575757575758</v>
      </c>
      <c r="W14" s="50"/>
      <c r="X14" s="26">
        <f>ABS(U14)</f>
        <v>142.27272727272722</v>
      </c>
      <c r="Y14" s="26">
        <f t="shared" ref="Y14" si="13">ABS(V14)</f>
        <v>127.57575757575758</v>
      </c>
      <c r="Z14" s="50"/>
      <c r="AA14" s="27" t="str">
        <f>IF(X14&lt;Y14,"10","20")</f>
        <v>20</v>
      </c>
      <c r="AB14" s="28">
        <f t="shared" si="6"/>
        <v>14.696969696969646</v>
      </c>
      <c r="AC14" s="38"/>
      <c r="AD14" s="3">
        <f>AVERAGE(AB12,AB13,AB15,AB17,AB18,AB21)</f>
        <v>4.8699020607548507</v>
      </c>
    </row>
    <row r="15" spans="1:31" x14ac:dyDescent="0.35">
      <c r="A15" s="39"/>
      <c r="B15" s="39"/>
      <c r="D15">
        <v>1.5</v>
      </c>
      <c r="E15" s="70">
        <v>2018</v>
      </c>
      <c r="F15">
        <f>AVERAGE(D16:D25)</f>
        <v>1.476</v>
      </c>
      <c r="G15">
        <f t="shared" ref="G15" si="14">AVERAGE(D16:D35)</f>
        <v>1.5375000000000001</v>
      </c>
      <c r="M15" s="1">
        <v>2018</v>
      </c>
      <c r="N15">
        <v>1.5</v>
      </c>
      <c r="O15" s="14">
        <v>1.476</v>
      </c>
      <c r="P15" s="52">
        <v>1.5375000000000001</v>
      </c>
      <c r="Q15" s="14">
        <f t="shared" si="1"/>
        <v>2.4000000000000021E-2</v>
      </c>
      <c r="R15" s="24">
        <f t="shared" si="2"/>
        <v>-3.7500000000000089E-2</v>
      </c>
      <c r="S15" s="1">
        <v>10</v>
      </c>
      <c r="T15" s="50"/>
      <c r="U15" s="25">
        <f>Q15*100/N15</f>
        <v>1.6000000000000014</v>
      </c>
      <c r="V15" s="25">
        <f t="shared" ref="V15" si="15">R15*100/N15</f>
        <v>-2.5000000000000058</v>
      </c>
      <c r="W15" s="50"/>
      <c r="X15" s="26">
        <f>ABS(U15)</f>
        <v>1.6000000000000014</v>
      </c>
      <c r="Y15" s="26">
        <f t="shared" ref="Y15" si="16">ABS(V15)</f>
        <v>2.5000000000000058</v>
      </c>
      <c r="Z15" s="50"/>
      <c r="AA15" s="23" t="str">
        <f t="shared" ref="AA15" si="17">IF(X15&lt;Y15,"10","20")</f>
        <v>10</v>
      </c>
      <c r="AB15" s="26">
        <f t="shared" si="6"/>
        <v>0.90000000000000435</v>
      </c>
      <c r="AC15" s="38"/>
    </row>
    <row r="16" spans="1:31" x14ac:dyDescent="0.35">
      <c r="A16" s="39"/>
      <c r="B16" s="39"/>
      <c r="D16" s="71">
        <v>2.5299999999999998</v>
      </c>
      <c r="E16" s="71">
        <v>2017</v>
      </c>
      <c r="F16">
        <f>AVERAGE(D17:D26)</f>
        <v>1.3859999999999999</v>
      </c>
      <c r="G16">
        <f t="shared" ref="G16" si="18">AVERAGE(D17:D36)</f>
        <v>1.42</v>
      </c>
      <c r="M16" s="1">
        <v>2017</v>
      </c>
      <c r="N16" s="23">
        <f t="shared" ref="N16:N48" si="19">D16</f>
        <v>2.5299999999999998</v>
      </c>
      <c r="O16" s="14">
        <f t="shared" ref="O16:O48" si="20">F16</f>
        <v>1.3859999999999999</v>
      </c>
      <c r="P16" s="24">
        <f t="shared" ref="P16:P48" si="21">G16</f>
        <v>1.42</v>
      </c>
      <c r="Q16" s="14">
        <f t="shared" si="1"/>
        <v>1.1439999999999999</v>
      </c>
      <c r="R16" s="24">
        <f t="shared" si="2"/>
        <v>1.1099999999999999</v>
      </c>
      <c r="S16" s="36">
        <v>20</v>
      </c>
      <c r="T16" s="23"/>
      <c r="U16" s="25">
        <f>Q16*100/N16</f>
        <v>45.217391304347828</v>
      </c>
      <c r="V16" s="25">
        <f t="shared" ref="V16" si="22">R16*100/N16</f>
        <v>43.873517786561266</v>
      </c>
      <c r="W16" s="23"/>
      <c r="X16" s="26">
        <f>ABS(U16)</f>
        <v>45.217391304347828</v>
      </c>
      <c r="Y16" s="26">
        <f t="shared" ref="Y16" si="23">ABS(V16)</f>
        <v>43.873517786561266</v>
      </c>
      <c r="Z16" s="23"/>
      <c r="AA16" s="27" t="str">
        <f t="shared" ref="AA16:AA21" si="24">IF(X16&lt;Y16,"10","20")</f>
        <v>20</v>
      </c>
      <c r="AB16" s="28">
        <f t="shared" si="6"/>
        <v>1.3438735177865624</v>
      </c>
      <c r="AC16" s="38"/>
      <c r="AE16" t="s">
        <v>26</v>
      </c>
    </row>
    <row r="17" spans="1:35" x14ac:dyDescent="0.35">
      <c r="A17" s="39"/>
      <c r="B17" s="39"/>
      <c r="D17" s="71">
        <v>2.9</v>
      </c>
      <c r="E17" s="71">
        <v>2016</v>
      </c>
      <c r="F17">
        <f t="shared" ref="F17" si="25">AVERAGE(D18:D27)</f>
        <v>1.3190000000000002</v>
      </c>
      <c r="G17">
        <f t="shared" ref="G17" si="26">AVERAGE(D18:D37)</f>
        <v>1.2685000000000002</v>
      </c>
      <c r="M17" s="1">
        <v>2016</v>
      </c>
      <c r="N17" s="23">
        <f t="shared" si="19"/>
        <v>2.9</v>
      </c>
      <c r="O17" s="14">
        <f t="shared" si="20"/>
        <v>1.3190000000000002</v>
      </c>
      <c r="P17" s="24">
        <f t="shared" si="21"/>
        <v>1.2685000000000002</v>
      </c>
      <c r="Q17" s="14">
        <f t="shared" si="1"/>
        <v>1.5809999999999997</v>
      </c>
      <c r="R17" s="24">
        <f t="shared" si="2"/>
        <v>1.6314999999999997</v>
      </c>
      <c r="S17" s="1">
        <v>10</v>
      </c>
      <c r="T17" s="23"/>
      <c r="U17" s="25">
        <f t="shared" ref="U17" si="27">Q17*100/N17</f>
        <v>54.517241379310335</v>
      </c>
      <c r="V17" s="25">
        <f t="shared" ref="V17" si="28">R17*100/N17</f>
        <v>56.258620689655167</v>
      </c>
      <c r="W17" s="23"/>
      <c r="X17" s="26">
        <f t="shared" ref="X17" si="29">ABS(U17)</f>
        <v>54.517241379310335</v>
      </c>
      <c r="Y17" s="26">
        <f t="shared" ref="Y17" si="30">ABS(V17)</f>
        <v>56.258620689655167</v>
      </c>
      <c r="Z17" s="23"/>
      <c r="AA17" s="23" t="str">
        <f t="shared" si="24"/>
        <v>10</v>
      </c>
      <c r="AB17" s="26">
        <f t="shared" si="6"/>
        <v>1.7413793103448327</v>
      </c>
      <c r="AC17" s="8"/>
      <c r="AE17" t="s">
        <v>25</v>
      </c>
    </row>
    <row r="18" spans="1:35" x14ac:dyDescent="0.35">
      <c r="A18">
        <v>-1.68</v>
      </c>
      <c r="B18">
        <v>1895</v>
      </c>
      <c r="D18">
        <v>2.38</v>
      </c>
      <c r="E18">
        <v>2015</v>
      </c>
      <c r="F18">
        <f t="shared" ref="F18:F23" si="31">AVERAGE(D19:D28)</f>
        <v>1.2429999999999999</v>
      </c>
      <c r="G18">
        <f t="shared" ref="G18:G24" si="32">AVERAGE(D19:D38)</f>
        <v>1.181</v>
      </c>
      <c r="M18" s="1">
        <v>2015</v>
      </c>
      <c r="N18" s="23">
        <f t="shared" si="19"/>
        <v>2.38</v>
      </c>
      <c r="O18" s="14">
        <f t="shared" si="20"/>
        <v>1.2429999999999999</v>
      </c>
      <c r="P18" s="24">
        <f t="shared" si="21"/>
        <v>1.181</v>
      </c>
      <c r="Q18" s="14">
        <f t="shared" si="1"/>
        <v>1.137</v>
      </c>
      <c r="R18" s="24">
        <f t="shared" si="2"/>
        <v>1.1989999999999998</v>
      </c>
      <c r="S18" s="1">
        <v>10</v>
      </c>
      <c r="T18" s="23"/>
      <c r="U18" s="25">
        <f t="shared" ref="U18:U26" si="33">Q18*100/N18</f>
        <v>47.773109243697483</v>
      </c>
      <c r="V18" s="25">
        <f t="shared" ref="V18:V48" si="34">R18*100/N18</f>
        <v>50.378151260504197</v>
      </c>
      <c r="W18" s="23"/>
      <c r="X18" s="26">
        <f t="shared" ref="X18:Y22" si="35">ABS(U18)</f>
        <v>47.773109243697483</v>
      </c>
      <c r="Y18" s="26">
        <f t="shared" si="35"/>
        <v>50.378151260504197</v>
      </c>
      <c r="Z18" s="23"/>
      <c r="AA18" s="23" t="str">
        <f t="shared" si="24"/>
        <v>10</v>
      </c>
      <c r="AB18" s="26">
        <f t="shared" si="6"/>
        <v>2.6050420168067134</v>
      </c>
      <c r="AC18" s="1"/>
    </row>
    <row r="19" spans="1:35" x14ac:dyDescent="0.35">
      <c r="A19">
        <v>-0.03</v>
      </c>
      <c r="B19">
        <v>1896</v>
      </c>
      <c r="D19">
        <v>0.52</v>
      </c>
      <c r="E19">
        <v>2014</v>
      </c>
      <c r="F19">
        <f t="shared" si="31"/>
        <v>1.2989999999999999</v>
      </c>
      <c r="G19">
        <f t="shared" si="32"/>
        <v>1.1975000000000002</v>
      </c>
      <c r="M19" s="1">
        <f t="shared" ref="M19:M48" si="36">M18-1</f>
        <v>2014</v>
      </c>
      <c r="N19" s="23">
        <f t="shared" si="19"/>
        <v>0.52</v>
      </c>
      <c r="O19" s="14">
        <f t="shared" si="20"/>
        <v>1.2989999999999999</v>
      </c>
      <c r="P19" s="24">
        <f t="shared" si="21"/>
        <v>1.1975000000000002</v>
      </c>
      <c r="Q19" s="14">
        <f t="shared" si="1"/>
        <v>-0.77899999999999991</v>
      </c>
      <c r="R19" s="24">
        <f t="shared" si="2"/>
        <v>-0.67750000000000021</v>
      </c>
      <c r="S19" s="36">
        <v>20</v>
      </c>
      <c r="T19" s="23"/>
      <c r="U19" s="25">
        <f t="shared" si="33"/>
        <v>-149.80769230769229</v>
      </c>
      <c r="V19" s="25">
        <f t="shared" ref="V19:V26" si="37">R19*100/N19</f>
        <v>-130.28846153846158</v>
      </c>
      <c r="W19" s="23"/>
      <c r="X19" s="26">
        <f t="shared" si="35"/>
        <v>149.80769230769229</v>
      </c>
      <c r="Y19" s="26">
        <f t="shared" si="35"/>
        <v>130.28846153846158</v>
      </c>
      <c r="Z19" s="23"/>
      <c r="AA19" s="27" t="str">
        <f t="shared" si="24"/>
        <v>20</v>
      </c>
      <c r="AB19" s="28">
        <f t="shared" si="6"/>
        <v>19.519230769230717</v>
      </c>
      <c r="AE19" t="s">
        <v>27</v>
      </c>
    </row>
    <row r="20" spans="1:35" x14ac:dyDescent="0.35">
      <c r="A20">
        <v>-0.46</v>
      </c>
      <c r="B20">
        <v>1897</v>
      </c>
      <c r="D20">
        <v>0.41</v>
      </c>
      <c r="E20">
        <v>2013</v>
      </c>
      <c r="F20">
        <f t="shared" si="31"/>
        <v>1.3820000000000001</v>
      </c>
      <c r="G20">
        <f t="shared" si="32"/>
        <v>1.139</v>
      </c>
      <c r="M20" s="1">
        <f t="shared" si="36"/>
        <v>2013</v>
      </c>
      <c r="N20" s="23">
        <f t="shared" si="19"/>
        <v>0.41</v>
      </c>
      <c r="O20" s="14">
        <f t="shared" si="20"/>
        <v>1.3820000000000001</v>
      </c>
      <c r="P20" s="24">
        <f t="shared" si="21"/>
        <v>1.139</v>
      </c>
      <c r="Q20" s="14">
        <f t="shared" si="1"/>
        <v>-0.9720000000000002</v>
      </c>
      <c r="R20" s="24">
        <f t="shared" si="2"/>
        <v>-0.72900000000000009</v>
      </c>
      <c r="S20" s="36">
        <v>20</v>
      </c>
      <c r="T20" s="23"/>
      <c r="U20" s="25">
        <f t="shared" si="33"/>
        <v>-237.07317073170736</v>
      </c>
      <c r="V20" s="25">
        <f t="shared" si="37"/>
        <v>-177.80487804878052</v>
      </c>
      <c r="W20" s="23"/>
      <c r="X20" s="26">
        <f t="shared" si="35"/>
        <v>237.07317073170736</v>
      </c>
      <c r="Y20" s="26">
        <f t="shared" si="35"/>
        <v>177.80487804878052</v>
      </c>
      <c r="Z20" s="23"/>
      <c r="AA20" s="27" t="str">
        <f t="shared" si="24"/>
        <v>20</v>
      </c>
      <c r="AB20" s="28">
        <f t="shared" ref="AB20:AB48" si="38">ABS(X20-Y20)</f>
        <v>59.268292682926841</v>
      </c>
    </row>
    <row r="21" spans="1:35" x14ac:dyDescent="0.35">
      <c r="A21">
        <v>-0.59</v>
      </c>
      <c r="B21">
        <v>1898</v>
      </c>
      <c r="D21">
        <v>3.26</v>
      </c>
      <c r="E21">
        <v>2012</v>
      </c>
      <c r="F21">
        <f t="shared" si="31"/>
        <v>1.1750000000000003</v>
      </c>
      <c r="G21">
        <f t="shared" si="32"/>
        <v>1.0050000000000001</v>
      </c>
      <c r="M21" s="1">
        <f t="shared" si="36"/>
        <v>2012</v>
      </c>
      <c r="N21" s="23">
        <f t="shared" si="19"/>
        <v>3.26</v>
      </c>
      <c r="O21" s="14">
        <f t="shared" si="20"/>
        <v>1.1750000000000003</v>
      </c>
      <c r="P21" s="24">
        <f t="shared" si="21"/>
        <v>1.0050000000000001</v>
      </c>
      <c r="Q21" s="14">
        <f t="shared" ref="Q21:Q48" si="39">N21-O21</f>
        <v>2.0849999999999995</v>
      </c>
      <c r="R21" s="24">
        <f t="shared" ref="R21:R48" si="40">N21-P21</f>
        <v>2.2549999999999999</v>
      </c>
      <c r="S21" s="1">
        <v>10</v>
      </c>
      <c r="T21" s="23"/>
      <c r="U21" s="25">
        <f t="shared" si="33"/>
        <v>63.957055214723916</v>
      </c>
      <c r="V21" s="25">
        <f t="shared" si="37"/>
        <v>69.171779141104295</v>
      </c>
      <c r="W21" s="23"/>
      <c r="X21" s="26">
        <f t="shared" si="35"/>
        <v>63.957055214723916</v>
      </c>
      <c r="Y21" s="26">
        <f t="shared" si="35"/>
        <v>69.171779141104295</v>
      </c>
      <c r="Z21" s="23"/>
      <c r="AA21" s="23" t="str">
        <f t="shared" si="24"/>
        <v>10</v>
      </c>
      <c r="AB21" s="29">
        <f t="shared" si="38"/>
        <v>5.2147239263803797</v>
      </c>
    </row>
    <row r="22" spans="1:35" x14ac:dyDescent="0.35">
      <c r="A22">
        <v>-1.01</v>
      </c>
      <c r="B22">
        <v>1899</v>
      </c>
      <c r="D22">
        <v>1.1599999999999999</v>
      </c>
      <c r="E22">
        <v>2011</v>
      </c>
      <c r="F22">
        <f t="shared" si="31"/>
        <v>1.2269999999999999</v>
      </c>
      <c r="G22">
        <f t="shared" si="32"/>
        <v>1.004</v>
      </c>
      <c r="M22" s="1">
        <f t="shared" si="36"/>
        <v>2011</v>
      </c>
      <c r="N22" s="23">
        <f t="shared" si="19"/>
        <v>1.1599999999999999</v>
      </c>
      <c r="O22" s="14">
        <f t="shared" si="20"/>
        <v>1.2269999999999999</v>
      </c>
      <c r="P22" s="24">
        <f t="shared" si="21"/>
        <v>1.004</v>
      </c>
      <c r="Q22" s="14">
        <f t="shared" si="39"/>
        <v>-6.6999999999999948E-2</v>
      </c>
      <c r="R22" s="24">
        <f t="shared" si="40"/>
        <v>0.15599999999999992</v>
      </c>
      <c r="S22" s="1">
        <v>10</v>
      </c>
      <c r="T22" s="23"/>
      <c r="U22" s="25">
        <f t="shared" si="33"/>
        <v>-5.7758620689655134</v>
      </c>
      <c r="V22" s="25">
        <f t="shared" si="37"/>
        <v>13.448275862068959</v>
      </c>
      <c r="W22" s="23"/>
      <c r="X22" s="26">
        <f t="shared" si="35"/>
        <v>5.7758620689655134</v>
      </c>
      <c r="Y22" s="26">
        <f t="shared" si="35"/>
        <v>13.448275862068959</v>
      </c>
      <c r="Z22" s="23"/>
      <c r="AA22" s="23" t="str">
        <f t="shared" ref="AA22:AA47" si="41">IF(X22&lt;Y22,"10","20")</f>
        <v>10</v>
      </c>
      <c r="AB22" s="29">
        <f t="shared" si="38"/>
        <v>7.6724137931034457</v>
      </c>
    </row>
    <row r="23" spans="1:35" ht="15" x14ac:dyDescent="0.35">
      <c r="A23">
        <v>0.75</v>
      </c>
      <c r="B23">
        <v>1900</v>
      </c>
      <c r="D23">
        <v>0.96</v>
      </c>
      <c r="E23">
        <v>2010</v>
      </c>
      <c r="F23">
        <f t="shared" si="31"/>
        <v>1.2559999999999998</v>
      </c>
      <c r="G23">
        <f t="shared" si="32"/>
        <v>1.0304999999999997</v>
      </c>
      <c r="M23" s="1">
        <f t="shared" si="36"/>
        <v>2010</v>
      </c>
      <c r="N23" s="23">
        <f t="shared" si="19"/>
        <v>0.96</v>
      </c>
      <c r="O23" s="14">
        <f t="shared" si="20"/>
        <v>1.2559999999999998</v>
      </c>
      <c r="P23" s="24">
        <f t="shared" si="21"/>
        <v>1.0304999999999997</v>
      </c>
      <c r="Q23" s="14">
        <f t="shared" si="39"/>
        <v>-0.29599999999999982</v>
      </c>
      <c r="R23" s="24">
        <f t="shared" si="40"/>
        <v>-7.0499999999999785E-2</v>
      </c>
      <c r="S23" s="36">
        <v>20</v>
      </c>
      <c r="T23" s="23"/>
      <c r="U23" s="25">
        <f t="shared" si="33"/>
        <v>-30.833333333333314</v>
      </c>
      <c r="V23" s="25">
        <f t="shared" si="37"/>
        <v>-7.3437499999999778</v>
      </c>
      <c r="W23" s="23"/>
      <c r="X23" s="26">
        <f t="shared" ref="X23:X48" si="42">ABS(U23)</f>
        <v>30.833333333333314</v>
      </c>
      <c r="Y23" s="26">
        <f t="shared" ref="Y23:Y48" si="43">ABS(V23)</f>
        <v>7.3437499999999778</v>
      </c>
      <c r="Z23" s="23"/>
      <c r="AA23" s="27" t="str">
        <f>IF(X23&lt;Y23,"10","20")</f>
        <v>20</v>
      </c>
      <c r="AB23" s="28">
        <f t="shared" ref="AB23:AB25" si="44">ABS(X23-Y23)</f>
        <v>23.489583333333336</v>
      </c>
      <c r="AI23" s="11"/>
    </row>
    <row r="24" spans="1:35" ht="15" x14ac:dyDescent="0.35">
      <c r="A24">
        <v>-0.15</v>
      </c>
      <c r="B24">
        <v>1901</v>
      </c>
      <c r="D24">
        <v>0.37</v>
      </c>
      <c r="E24">
        <v>2009</v>
      </c>
      <c r="F24">
        <f t="shared" ref="F24:F38" si="45">AVERAGE(D25:D34)</f>
        <v>1.4049999999999998</v>
      </c>
      <c r="G24">
        <f t="shared" si="32"/>
        <v>1.0029999999999997</v>
      </c>
      <c r="M24" s="1">
        <f t="shared" si="36"/>
        <v>2009</v>
      </c>
      <c r="N24" s="23">
        <f t="shared" si="19"/>
        <v>0.37</v>
      </c>
      <c r="O24" s="14">
        <f t="shared" si="20"/>
        <v>1.4049999999999998</v>
      </c>
      <c r="P24" s="24">
        <f t="shared" si="21"/>
        <v>1.0029999999999997</v>
      </c>
      <c r="Q24" s="14">
        <f t="shared" si="39"/>
        <v>-1.0349999999999997</v>
      </c>
      <c r="R24" s="24">
        <f t="shared" si="40"/>
        <v>-0.63299999999999967</v>
      </c>
      <c r="S24" s="36">
        <v>20</v>
      </c>
      <c r="T24" s="23"/>
      <c r="U24" s="25">
        <f t="shared" si="33"/>
        <v>-279.72972972972968</v>
      </c>
      <c r="V24" s="25">
        <f t="shared" si="37"/>
        <v>-171.08108108108101</v>
      </c>
      <c r="W24" s="23"/>
      <c r="X24" s="26">
        <f t="shared" si="42"/>
        <v>279.72972972972968</v>
      </c>
      <c r="Y24" s="26">
        <f t="shared" si="43"/>
        <v>171.08108108108101</v>
      </c>
      <c r="Z24" s="23"/>
      <c r="AA24" s="27" t="str">
        <f>IF(X24&lt;Y24,"10","20")</f>
        <v>20</v>
      </c>
      <c r="AB24" s="28">
        <f t="shared" si="44"/>
        <v>108.64864864864867</v>
      </c>
      <c r="AI24" s="11"/>
    </row>
    <row r="25" spans="1:35" ht="15" x14ac:dyDescent="0.35">
      <c r="A25">
        <v>-0.43</v>
      </c>
      <c r="B25">
        <v>1902</v>
      </c>
      <c r="D25">
        <v>0.27</v>
      </c>
      <c r="E25">
        <v>2008</v>
      </c>
      <c r="F25">
        <f>AVERAGE(D26:D35)</f>
        <v>1.5989999999999998</v>
      </c>
      <c r="G25">
        <f t="shared" ref="G25:G38" si="46">AVERAGE(D26:D45)</f>
        <v>1.0199999999999998</v>
      </c>
      <c r="M25" s="1">
        <f t="shared" si="36"/>
        <v>2008</v>
      </c>
      <c r="N25" s="23">
        <f t="shared" si="19"/>
        <v>0.27</v>
      </c>
      <c r="O25" s="14">
        <f t="shared" si="20"/>
        <v>1.5989999999999998</v>
      </c>
      <c r="P25" s="24">
        <f t="shared" si="21"/>
        <v>1.0199999999999998</v>
      </c>
      <c r="Q25" s="14">
        <f t="shared" si="39"/>
        <v>-1.3289999999999997</v>
      </c>
      <c r="R25" s="24">
        <f t="shared" si="40"/>
        <v>-0.74999999999999978</v>
      </c>
      <c r="S25" s="36">
        <v>20</v>
      </c>
      <c r="T25" s="23"/>
      <c r="U25" s="25">
        <f t="shared" si="33"/>
        <v>-492.22222222222211</v>
      </c>
      <c r="V25" s="25">
        <f t="shared" si="37"/>
        <v>-277.77777777777766</v>
      </c>
      <c r="W25" s="23"/>
      <c r="X25" s="26">
        <f t="shared" si="42"/>
        <v>492.22222222222211</v>
      </c>
      <c r="Y25" s="26">
        <f t="shared" si="43"/>
        <v>277.77777777777766</v>
      </c>
      <c r="Z25" s="23"/>
      <c r="AA25" s="27" t="str">
        <f>IF(X25&lt;Y25,"10","20")</f>
        <v>20</v>
      </c>
      <c r="AB25" s="28">
        <f t="shared" si="44"/>
        <v>214.44444444444446</v>
      </c>
      <c r="AI25" s="11"/>
    </row>
    <row r="26" spans="1:35" x14ac:dyDescent="0.35">
      <c r="A26">
        <v>-1.4</v>
      </c>
      <c r="B26">
        <v>1903</v>
      </c>
      <c r="D26">
        <v>1.63</v>
      </c>
      <c r="E26">
        <v>2007</v>
      </c>
      <c r="F26">
        <f>AVERAGE(D27:D36)</f>
        <v>1.454</v>
      </c>
      <c r="G26">
        <f t="shared" si="46"/>
        <v>1.0039999999999998</v>
      </c>
      <c r="M26" s="1">
        <f t="shared" si="36"/>
        <v>2007</v>
      </c>
      <c r="N26" s="23">
        <f t="shared" si="19"/>
        <v>1.63</v>
      </c>
      <c r="O26" s="14">
        <f t="shared" si="20"/>
        <v>1.454</v>
      </c>
      <c r="P26" s="24">
        <f t="shared" si="21"/>
        <v>1.0039999999999998</v>
      </c>
      <c r="Q26" s="14">
        <f t="shared" si="39"/>
        <v>0.17599999999999993</v>
      </c>
      <c r="R26" s="24">
        <f t="shared" si="40"/>
        <v>0.62600000000000011</v>
      </c>
      <c r="S26" s="1">
        <v>10</v>
      </c>
      <c r="T26" s="23"/>
      <c r="U26" s="25">
        <f t="shared" si="33"/>
        <v>10.797546012269937</v>
      </c>
      <c r="V26" s="25">
        <f t="shared" si="37"/>
        <v>38.404907975460134</v>
      </c>
      <c r="W26" s="23"/>
      <c r="X26" s="26">
        <f t="shared" si="42"/>
        <v>10.797546012269937</v>
      </c>
      <c r="Y26" s="26">
        <f t="shared" si="43"/>
        <v>38.404907975460134</v>
      </c>
      <c r="Z26" s="23"/>
      <c r="AA26" s="23" t="str">
        <f t="shared" si="41"/>
        <v>10</v>
      </c>
      <c r="AB26" s="29">
        <f t="shared" si="38"/>
        <v>27.607361963190197</v>
      </c>
    </row>
    <row r="27" spans="1:35" x14ac:dyDescent="0.35">
      <c r="A27">
        <v>-0.86</v>
      </c>
      <c r="B27">
        <v>1904</v>
      </c>
      <c r="D27">
        <v>2.23</v>
      </c>
      <c r="E27">
        <v>2006</v>
      </c>
      <c r="F27">
        <f t="shared" si="45"/>
        <v>1.2179999999999997</v>
      </c>
      <c r="G27">
        <f t="shared" si="46"/>
        <v>0.95749999999999991</v>
      </c>
      <c r="M27" s="1">
        <f t="shared" si="36"/>
        <v>2006</v>
      </c>
      <c r="N27" s="23">
        <f t="shared" si="19"/>
        <v>2.23</v>
      </c>
      <c r="O27" s="14">
        <f t="shared" si="20"/>
        <v>1.2179999999999997</v>
      </c>
      <c r="P27" s="24">
        <f t="shared" si="21"/>
        <v>0.95749999999999991</v>
      </c>
      <c r="Q27" s="14">
        <f t="shared" si="39"/>
        <v>1.0120000000000002</v>
      </c>
      <c r="R27" s="24">
        <f t="shared" si="40"/>
        <v>1.2725</v>
      </c>
      <c r="S27" s="1">
        <v>10</v>
      </c>
      <c r="T27" s="23"/>
      <c r="U27" s="25">
        <f t="shared" ref="U27:U48" si="47">Q27*100/N27</f>
        <v>45.381165919282516</v>
      </c>
      <c r="V27" s="25">
        <f t="shared" si="34"/>
        <v>57.062780269058294</v>
      </c>
      <c r="W27" s="23"/>
      <c r="X27" s="26">
        <f t="shared" si="42"/>
        <v>45.381165919282516</v>
      </c>
      <c r="Y27" s="26">
        <f t="shared" si="43"/>
        <v>57.062780269058294</v>
      </c>
      <c r="Z27" s="23"/>
      <c r="AA27" s="23" t="str">
        <f t="shared" si="41"/>
        <v>10</v>
      </c>
      <c r="AB27" s="29">
        <f t="shared" si="38"/>
        <v>11.681614349775778</v>
      </c>
    </row>
    <row r="28" spans="1:35" x14ac:dyDescent="0.35">
      <c r="A28">
        <v>-1.02</v>
      </c>
      <c r="B28">
        <v>1905</v>
      </c>
      <c r="D28">
        <v>1.62</v>
      </c>
      <c r="E28">
        <v>2005</v>
      </c>
      <c r="F28">
        <f t="shared" si="45"/>
        <v>1.1190000000000002</v>
      </c>
      <c r="G28">
        <f t="shared" si="46"/>
        <v>0.84050000000000014</v>
      </c>
      <c r="M28" s="1">
        <f t="shared" si="36"/>
        <v>2005</v>
      </c>
      <c r="N28" s="23">
        <f t="shared" si="19"/>
        <v>1.62</v>
      </c>
      <c r="O28" s="14">
        <f t="shared" si="20"/>
        <v>1.1190000000000002</v>
      </c>
      <c r="P28" s="24">
        <f t="shared" si="21"/>
        <v>0.84050000000000014</v>
      </c>
      <c r="Q28" s="14">
        <f t="shared" si="39"/>
        <v>0.50099999999999989</v>
      </c>
      <c r="R28" s="24">
        <f t="shared" si="40"/>
        <v>0.77949999999999997</v>
      </c>
      <c r="S28" s="1">
        <v>10</v>
      </c>
      <c r="T28" s="23"/>
      <c r="U28" s="25">
        <f t="shared" si="47"/>
        <v>30.925925925925917</v>
      </c>
      <c r="V28" s="25">
        <f t="shared" si="34"/>
        <v>48.117283950617285</v>
      </c>
      <c r="W28" s="23"/>
      <c r="X28" s="26">
        <f t="shared" si="42"/>
        <v>30.925925925925917</v>
      </c>
      <c r="Y28" s="26">
        <f t="shared" si="43"/>
        <v>48.117283950617285</v>
      </c>
      <c r="Z28" s="23"/>
      <c r="AA28" s="23" t="str">
        <f t="shared" si="41"/>
        <v>10</v>
      </c>
      <c r="AB28" s="29">
        <f t="shared" si="38"/>
        <v>17.191358024691368</v>
      </c>
    </row>
    <row r="29" spans="1:35" x14ac:dyDescent="0.35">
      <c r="A29">
        <v>-0.28999999999999998</v>
      </c>
      <c r="B29">
        <v>1906</v>
      </c>
      <c r="D29">
        <v>1.08</v>
      </c>
      <c r="E29">
        <v>2004</v>
      </c>
      <c r="F29">
        <f t="shared" si="45"/>
        <v>1.0959999999999999</v>
      </c>
      <c r="G29">
        <f t="shared" si="46"/>
        <v>0.78449999999999998</v>
      </c>
      <c r="M29" s="1">
        <f t="shared" si="36"/>
        <v>2004</v>
      </c>
      <c r="N29" s="23">
        <f t="shared" si="19"/>
        <v>1.08</v>
      </c>
      <c r="O29" s="14">
        <f t="shared" si="20"/>
        <v>1.0959999999999999</v>
      </c>
      <c r="P29" s="24">
        <f t="shared" si="21"/>
        <v>0.78449999999999998</v>
      </c>
      <c r="Q29" s="14">
        <f t="shared" si="39"/>
        <v>-1.5999999999999792E-2</v>
      </c>
      <c r="R29" s="24">
        <f t="shared" si="40"/>
        <v>0.2955000000000001</v>
      </c>
      <c r="S29" s="1">
        <v>10</v>
      </c>
      <c r="T29" s="23"/>
      <c r="U29" s="25">
        <f t="shared" si="47"/>
        <v>-1.4814814814814621</v>
      </c>
      <c r="V29" s="25">
        <f t="shared" si="34"/>
        <v>27.361111111111121</v>
      </c>
      <c r="W29" s="23"/>
      <c r="X29" s="26">
        <f t="shared" si="42"/>
        <v>1.4814814814814621</v>
      </c>
      <c r="Y29" s="26">
        <f t="shared" si="43"/>
        <v>27.361111111111121</v>
      </c>
      <c r="Z29" s="23"/>
      <c r="AA29" s="23" t="str">
        <f t="shared" si="41"/>
        <v>10</v>
      </c>
      <c r="AB29" s="29">
        <f t="shared" si="38"/>
        <v>25.879629629629658</v>
      </c>
      <c r="AG29" s="3"/>
    </row>
    <row r="30" spans="1:35" x14ac:dyDescent="0.35">
      <c r="A30">
        <v>-0.54</v>
      </c>
      <c r="B30">
        <v>1907</v>
      </c>
      <c r="D30">
        <v>1.24</v>
      </c>
      <c r="E30">
        <v>2003</v>
      </c>
      <c r="F30">
        <f t="shared" si="45"/>
        <v>0.89600000000000013</v>
      </c>
      <c r="G30">
        <f t="shared" si="46"/>
        <v>0.71550000000000014</v>
      </c>
      <c r="M30" s="1">
        <f t="shared" si="36"/>
        <v>2003</v>
      </c>
      <c r="N30" s="23">
        <f t="shared" si="19"/>
        <v>1.24</v>
      </c>
      <c r="O30" s="14">
        <f t="shared" si="20"/>
        <v>0.89600000000000013</v>
      </c>
      <c r="P30" s="24">
        <f t="shared" si="21"/>
        <v>0.71550000000000014</v>
      </c>
      <c r="Q30" s="14">
        <f t="shared" si="39"/>
        <v>0.34399999999999986</v>
      </c>
      <c r="R30" s="24">
        <f t="shared" si="40"/>
        <v>0.52449999999999986</v>
      </c>
      <c r="S30" s="1">
        <v>10</v>
      </c>
      <c r="T30" s="23"/>
      <c r="U30" s="25">
        <f t="shared" si="47"/>
        <v>27.741935483870954</v>
      </c>
      <c r="V30" s="25">
        <f t="shared" si="34"/>
        <v>42.298387096774185</v>
      </c>
      <c r="W30" s="23"/>
      <c r="X30" s="26">
        <f t="shared" si="42"/>
        <v>27.741935483870954</v>
      </c>
      <c r="Y30" s="26">
        <f t="shared" si="43"/>
        <v>42.298387096774185</v>
      </c>
      <c r="Z30" s="23"/>
      <c r="AA30" s="23" t="str">
        <f t="shared" si="41"/>
        <v>10</v>
      </c>
      <c r="AB30" s="29">
        <f t="shared" si="38"/>
        <v>14.556451612903231</v>
      </c>
    </row>
    <row r="31" spans="1:35" x14ac:dyDescent="0.35">
      <c r="A31">
        <v>0.06</v>
      </c>
      <c r="B31">
        <v>1908</v>
      </c>
      <c r="D31">
        <v>1.19</v>
      </c>
      <c r="E31">
        <v>2002</v>
      </c>
      <c r="F31">
        <f t="shared" si="45"/>
        <v>0.83499999999999996</v>
      </c>
      <c r="G31">
        <f t="shared" si="46"/>
        <v>0.62250000000000005</v>
      </c>
      <c r="M31" s="1">
        <f t="shared" si="36"/>
        <v>2002</v>
      </c>
      <c r="N31" s="23">
        <f t="shared" si="19"/>
        <v>1.19</v>
      </c>
      <c r="O31" s="14">
        <f t="shared" si="20"/>
        <v>0.83499999999999996</v>
      </c>
      <c r="P31" s="24">
        <f t="shared" si="21"/>
        <v>0.62250000000000005</v>
      </c>
      <c r="Q31" s="14">
        <f t="shared" si="39"/>
        <v>0.35499999999999998</v>
      </c>
      <c r="R31" s="24">
        <f t="shared" si="40"/>
        <v>0.56749999999999989</v>
      </c>
      <c r="S31" s="1">
        <v>10</v>
      </c>
      <c r="T31" s="23"/>
      <c r="U31" s="25">
        <f t="shared" si="47"/>
        <v>29.831932773109244</v>
      </c>
      <c r="V31" s="25">
        <f t="shared" si="34"/>
        <v>47.689075630252091</v>
      </c>
      <c r="W31" s="23"/>
      <c r="X31" s="26">
        <f t="shared" si="42"/>
        <v>29.831932773109244</v>
      </c>
      <c r="Y31" s="26">
        <f t="shared" si="43"/>
        <v>47.689075630252091</v>
      </c>
      <c r="Z31" s="23"/>
      <c r="AA31" s="23" t="str">
        <f t="shared" si="41"/>
        <v>10</v>
      </c>
      <c r="AB31" s="29">
        <f t="shared" si="38"/>
        <v>17.857142857142847</v>
      </c>
    </row>
    <row r="32" spans="1:35" x14ac:dyDescent="0.35">
      <c r="A32">
        <v>-0.59</v>
      </c>
      <c r="B32">
        <v>1909</v>
      </c>
      <c r="D32">
        <v>1.68</v>
      </c>
      <c r="E32">
        <v>2001</v>
      </c>
      <c r="F32">
        <f t="shared" si="45"/>
        <v>0.78099999999999992</v>
      </c>
      <c r="G32">
        <f t="shared" si="46"/>
        <v>0.59349999999999992</v>
      </c>
      <c r="M32" s="1">
        <f t="shared" si="36"/>
        <v>2001</v>
      </c>
      <c r="N32" s="23">
        <f t="shared" si="19"/>
        <v>1.68</v>
      </c>
      <c r="O32" s="14">
        <f t="shared" si="20"/>
        <v>0.78099999999999992</v>
      </c>
      <c r="P32" s="24">
        <f t="shared" si="21"/>
        <v>0.59349999999999992</v>
      </c>
      <c r="Q32" s="14">
        <f t="shared" si="39"/>
        <v>0.89900000000000002</v>
      </c>
      <c r="R32" s="24">
        <f t="shared" si="40"/>
        <v>1.0865</v>
      </c>
      <c r="S32" s="1">
        <v>10</v>
      </c>
      <c r="T32" s="23"/>
      <c r="U32" s="25">
        <f t="shared" si="47"/>
        <v>53.511904761904766</v>
      </c>
      <c r="V32" s="25">
        <f t="shared" si="34"/>
        <v>64.672619047619051</v>
      </c>
      <c r="W32" s="23"/>
      <c r="X32" s="26">
        <f t="shared" si="42"/>
        <v>53.511904761904766</v>
      </c>
      <c r="Y32" s="26">
        <f t="shared" si="43"/>
        <v>64.672619047619051</v>
      </c>
      <c r="Z32" s="23"/>
      <c r="AA32" s="23" t="str">
        <f t="shared" si="41"/>
        <v>10</v>
      </c>
      <c r="AB32" s="29">
        <f t="shared" si="38"/>
        <v>11.160714285714285</v>
      </c>
    </row>
    <row r="33" spans="1:28" x14ac:dyDescent="0.35">
      <c r="A33">
        <v>0.4</v>
      </c>
      <c r="B33">
        <v>1910</v>
      </c>
      <c r="D33">
        <v>1.25</v>
      </c>
      <c r="E33">
        <v>2000</v>
      </c>
      <c r="F33">
        <f t="shared" si="45"/>
        <v>0.80499999999999994</v>
      </c>
      <c r="G33">
        <f t="shared" si="46"/>
        <v>0.54949999999999988</v>
      </c>
      <c r="M33" s="1">
        <f t="shared" si="36"/>
        <v>2000</v>
      </c>
      <c r="N33" s="23">
        <f t="shared" si="19"/>
        <v>1.25</v>
      </c>
      <c r="O33" s="14">
        <f t="shared" si="20"/>
        <v>0.80499999999999994</v>
      </c>
      <c r="P33" s="24">
        <f t="shared" si="21"/>
        <v>0.54949999999999988</v>
      </c>
      <c r="Q33" s="14">
        <f t="shared" si="39"/>
        <v>0.44500000000000006</v>
      </c>
      <c r="R33" s="24">
        <f t="shared" si="40"/>
        <v>0.70050000000000012</v>
      </c>
      <c r="S33" s="1">
        <v>10</v>
      </c>
      <c r="T33" s="23"/>
      <c r="U33" s="25">
        <f t="shared" si="47"/>
        <v>35.600000000000009</v>
      </c>
      <c r="V33" s="25">
        <f t="shared" si="34"/>
        <v>56.040000000000006</v>
      </c>
      <c r="W33" s="23"/>
      <c r="X33" s="26">
        <f t="shared" si="42"/>
        <v>35.600000000000009</v>
      </c>
      <c r="Y33" s="26">
        <f t="shared" si="43"/>
        <v>56.040000000000006</v>
      </c>
      <c r="Z33" s="23"/>
      <c r="AA33" s="23" t="str">
        <f t="shared" si="41"/>
        <v>10</v>
      </c>
      <c r="AB33" s="29">
        <f t="shared" si="38"/>
        <v>20.439999999999998</v>
      </c>
    </row>
    <row r="34" spans="1:28" x14ac:dyDescent="0.35">
      <c r="A34">
        <v>0.01</v>
      </c>
      <c r="B34">
        <v>1911</v>
      </c>
      <c r="D34">
        <v>1.86</v>
      </c>
      <c r="E34">
        <v>1999</v>
      </c>
      <c r="F34">
        <f t="shared" si="45"/>
        <v>0.60100000000000009</v>
      </c>
      <c r="G34">
        <f t="shared" si="46"/>
        <v>0.39950000000000008</v>
      </c>
      <c r="M34" s="1">
        <f t="shared" si="36"/>
        <v>1999</v>
      </c>
      <c r="N34" s="23">
        <f t="shared" si="19"/>
        <v>1.86</v>
      </c>
      <c r="O34" s="14">
        <f t="shared" si="20"/>
        <v>0.60100000000000009</v>
      </c>
      <c r="P34" s="24">
        <f t="shared" si="21"/>
        <v>0.39950000000000008</v>
      </c>
      <c r="Q34" s="14">
        <f t="shared" si="39"/>
        <v>1.2589999999999999</v>
      </c>
      <c r="R34" s="24">
        <f t="shared" si="40"/>
        <v>1.4605000000000001</v>
      </c>
      <c r="S34" s="1">
        <v>10</v>
      </c>
      <c r="T34" s="23"/>
      <c r="U34" s="25">
        <f t="shared" si="47"/>
        <v>67.688172043010738</v>
      </c>
      <c r="V34" s="25">
        <f t="shared" si="34"/>
        <v>78.521505376344095</v>
      </c>
      <c r="W34" s="23"/>
      <c r="X34" s="26">
        <f t="shared" si="42"/>
        <v>67.688172043010738</v>
      </c>
      <c r="Y34" s="26">
        <f t="shared" si="43"/>
        <v>78.521505376344095</v>
      </c>
      <c r="Z34" s="23"/>
      <c r="AA34" s="23" t="str">
        <f t="shared" si="41"/>
        <v>10</v>
      </c>
      <c r="AB34" s="29">
        <f t="shared" si="38"/>
        <v>10.833333333333357</v>
      </c>
    </row>
    <row r="35" spans="1:28" x14ac:dyDescent="0.35">
      <c r="A35">
        <v>-1.79</v>
      </c>
      <c r="B35">
        <v>1912</v>
      </c>
      <c r="D35">
        <v>2.21</v>
      </c>
      <c r="E35">
        <v>1998</v>
      </c>
      <c r="F35">
        <f t="shared" si="45"/>
        <v>0.44099999999999995</v>
      </c>
      <c r="G35">
        <f t="shared" si="46"/>
        <v>0.24049999999999999</v>
      </c>
      <c r="M35" s="1">
        <f t="shared" si="36"/>
        <v>1998</v>
      </c>
      <c r="N35" s="23">
        <f t="shared" si="19"/>
        <v>2.21</v>
      </c>
      <c r="O35" s="14">
        <f t="shared" si="20"/>
        <v>0.44099999999999995</v>
      </c>
      <c r="P35" s="24">
        <f t="shared" si="21"/>
        <v>0.24049999999999999</v>
      </c>
      <c r="Q35" s="14">
        <f t="shared" si="39"/>
        <v>1.7690000000000001</v>
      </c>
      <c r="R35" s="24">
        <f t="shared" si="40"/>
        <v>1.9695</v>
      </c>
      <c r="S35" s="1">
        <v>10</v>
      </c>
      <c r="T35" s="23"/>
      <c r="U35" s="25">
        <f t="shared" si="47"/>
        <v>80.045248868778287</v>
      </c>
      <c r="V35" s="25">
        <f t="shared" si="34"/>
        <v>89.117647058823522</v>
      </c>
      <c r="W35" s="23"/>
      <c r="X35" s="26">
        <f t="shared" si="42"/>
        <v>80.045248868778287</v>
      </c>
      <c r="Y35" s="26">
        <f t="shared" si="43"/>
        <v>89.117647058823522</v>
      </c>
      <c r="Z35" s="23"/>
      <c r="AA35" s="23" t="str">
        <f t="shared" si="41"/>
        <v>10</v>
      </c>
      <c r="AB35" s="29">
        <f t="shared" si="38"/>
        <v>9.0723981900452344</v>
      </c>
    </row>
    <row r="36" spans="1:28" x14ac:dyDescent="0.35">
      <c r="A36">
        <v>-0.48</v>
      </c>
      <c r="B36">
        <v>1913</v>
      </c>
      <c r="D36">
        <v>0.18</v>
      </c>
      <c r="E36">
        <v>1997</v>
      </c>
      <c r="F36">
        <f t="shared" si="45"/>
        <v>0.55399999999999994</v>
      </c>
      <c r="G36">
        <f t="shared" si="46"/>
        <v>0.25800000000000001</v>
      </c>
      <c r="M36" s="1">
        <f t="shared" si="36"/>
        <v>1997</v>
      </c>
      <c r="N36" s="23">
        <f t="shared" si="19"/>
        <v>0.18</v>
      </c>
      <c r="O36" s="14">
        <f t="shared" si="20"/>
        <v>0.55399999999999994</v>
      </c>
      <c r="P36" s="24">
        <f t="shared" si="21"/>
        <v>0.25800000000000001</v>
      </c>
      <c r="Q36" s="14">
        <f t="shared" si="39"/>
        <v>-0.37399999999999994</v>
      </c>
      <c r="R36" s="24">
        <f t="shared" si="40"/>
        <v>-7.8000000000000014E-2</v>
      </c>
      <c r="S36" s="36">
        <v>20</v>
      </c>
      <c r="T36" s="23"/>
      <c r="U36" s="25">
        <f t="shared" si="47"/>
        <v>-207.77777777777774</v>
      </c>
      <c r="V36" s="25">
        <f t="shared" si="34"/>
        <v>-43.333333333333343</v>
      </c>
      <c r="W36" s="23"/>
      <c r="X36" s="26">
        <f t="shared" si="42"/>
        <v>207.77777777777774</v>
      </c>
      <c r="Y36" s="26">
        <f t="shared" si="43"/>
        <v>43.333333333333343</v>
      </c>
      <c r="Z36" s="23"/>
      <c r="AA36" s="27" t="str">
        <f>IF(X36&lt;Y36,"10","20")</f>
        <v>20</v>
      </c>
      <c r="AB36" s="28">
        <f t="shared" si="38"/>
        <v>164.4444444444444</v>
      </c>
    </row>
    <row r="37" spans="1:28" x14ac:dyDescent="0.35">
      <c r="A37">
        <v>-0.18</v>
      </c>
      <c r="B37">
        <v>1914</v>
      </c>
      <c r="D37">
        <v>-0.13</v>
      </c>
      <c r="E37">
        <v>1996</v>
      </c>
      <c r="F37">
        <f t="shared" si="45"/>
        <v>0.69699999999999995</v>
      </c>
      <c r="G37">
        <f t="shared" si="46"/>
        <v>0.23700000000000004</v>
      </c>
      <c r="M37" s="1">
        <f t="shared" si="36"/>
        <v>1996</v>
      </c>
      <c r="N37" s="23">
        <f t="shared" si="19"/>
        <v>-0.13</v>
      </c>
      <c r="O37" s="14">
        <f t="shared" si="20"/>
        <v>0.69699999999999995</v>
      </c>
      <c r="P37" s="24">
        <f t="shared" si="21"/>
        <v>0.23700000000000004</v>
      </c>
      <c r="Q37" s="14">
        <f t="shared" si="39"/>
        <v>-0.82699999999999996</v>
      </c>
      <c r="R37" s="24">
        <f t="shared" si="40"/>
        <v>-0.36700000000000005</v>
      </c>
      <c r="S37" s="36">
        <v>20</v>
      </c>
      <c r="T37" s="23"/>
      <c r="U37" s="25">
        <f t="shared" si="47"/>
        <v>636.15384615384608</v>
      </c>
      <c r="V37" s="25">
        <f t="shared" si="34"/>
        <v>282.30769230769232</v>
      </c>
      <c r="W37" s="23"/>
      <c r="X37" s="26">
        <f t="shared" si="42"/>
        <v>636.15384615384608</v>
      </c>
      <c r="Y37" s="26">
        <f t="shared" si="43"/>
        <v>282.30769230769232</v>
      </c>
      <c r="Z37" s="23"/>
      <c r="AA37" s="27" t="str">
        <f>IF(X37&lt;Y37,"10","20")</f>
        <v>20</v>
      </c>
      <c r="AB37" s="28">
        <f t="shared" si="38"/>
        <v>353.84615384615375</v>
      </c>
    </row>
    <row r="38" spans="1:28" x14ac:dyDescent="0.35">
      <c r="A38">
        <v>-0.56999999999999995</v>
      </c>
      <c r="B38">
        <v>1915</v>
      </c>
      <c r="D38">
        <v>0.63</v>
      </c>
      <c r="E38">
        <v>1995</v>
      </c>
      <c r="F38">
        <f t="shared" si="45"/>
        <v>0.56199999999999994</v>
      </c>
      <c r="G38">
        <f t="shared" si="46"/>
        <v>0.17950000000000002</v>
      </c>
      <c r="M38" s="1">
        <f t="shared" si="36"/>
        <v>1995</v>
      </c>
      <c r="N38" s="23">
        <f t="shared" si="19"/>
        <v>0.63</v>
      </c>
      <c r="O38" s="14">
        <f t="shared" si="20"/>
        <v>0.56199999999999994</v>
      </c>
      <c r="P38" s="24">
        <f t="shared" si="21"/>
        <v>0.17950000000000002</v>
      </c>
      <c r="Q38" s="14">
        <f t="shared" si="39"/>
        <v>6.800000000000006E-2</v>
      </c>
      <c r="R38" s="24">
        <f t="shared" si="40"/>
        <v>0.45050000000000001</v>
      </c>
      <c r="S38" s="1">
        <v>10</v>
      </c>
      <c r="T38" s="23"/>
      <c r="U38" s="25">
        <f t="shared" si="47"/>
        <v>10.793650793650803</v>
      </c>
      <c r="V38" s="25">
        <f t="shared" si="34"/>
        <v>71.50793650793652</v>
      </c>
      <c r="W38" s="23"/>
      <c r="X38" s="26">
        <f t="shared" si="42"/>
        <v>10.793650793650803</v>
      </c>
      <c r="Y38" s="26">
        <f t="shared" si="43"/>
        <v>71.50793650793652</v>
      </c>
      <c r="Z38" s="23"/>
      <c r="AA38" s="23" t="str">
        <f t="shared" si="41"/>
        <v>10</v>
      </c>
      <c r="AB38" s="29">
        <f t="shared" si="38"/>
        <v>60.714285714285715</v>
      </c>
    </row>
    <row r="39" spans="1:28" x14ac:dyDescent="0.35">
      <c r="A39">
        <v>-1.17</v>
      </c>
      <c r="B39">
        <v>1916</v>
      </c>
      <c r="D39">
        <v>0.85</v>
      </c>
      <c r="E39">
        <v>1994</v>
      </c>
      <c r="F39">
        <f t="shared" ref="F39:F47" si="48">AVERAGE(D40:D49)</f>
        <v>0.47299999999999998</v>
      </c>
      <c r="G39">
        <f t="shared" ref="G39:G47" si="49">AVERAGE(D40:D59)</f>
        <v>0.14900000000000002</v>
      </c>
      <c r="M39" s="1">
        <f t="shared" si="36"/>
        <v>1994</v>
      </c>
      <c r="N39" s="23">
        <f t="shared" si="19"/>
        <v>0.85</v>
      </c>
      <c r="O39" s="14">
        <f t="shared" si="20"/>
        <v>0.47299999999999998</v>
      </c>
      <c r="P39" s="24">
        <f t="shared" si="21"/>
        <v>0.14900000000000002</v>
      </c>
      <c r="Q39" s="14">
        <f t="shared" si="39"/>
        <v>0.377</v>
      </c>
      <c r="R39" s="24">
        <f t="shared" si="40"/>
        <v>0.70099999999999996</v>
      </c>
      <c r="S39" s="1">
        <v>10</v>
      </c>
      <c r="T39" s="23"/>
      <c r="U39" s="25">
        <f t="shared" si="47"/>
        <v>44.352941176470594</v>
      </c>
      <c r="V39" s="25">
        <f t="shared" si="34"/>
        <v>82.470588235294116</v>
      </c>
      <c r="W39" s="23"/>
      <c r="X39" s="26">
        <f t="shared" si="42"/>
        <v>44.352941176470594</v>
      </c>
      <c r="Y39" s="26">
        <f t="shared" si="43"/>
        <v>82.470588235294116</v>
      </c>
      <c r="Z39" s="23"/>
      <c r="AA39" s="23" t="str">
        <f t="shared" si="41"/>
        <v>10</v>
      </c>
      <c r="AB39" s="29">
        <f t="shared" si="38"/>
        <v>38.117647058823522</v>
      </c>
    </row>
    <row r="40" spans="1:28" x14ac:dyDescent="0.35">
      <c r="A40">
        <v>-1.96</v>
      </c>
      <c r="B40">
        <v>1917</v>
      </c>
      <c r="D40">
        <v>-0.76</v>
      </c>
      <c r="E40">
        <v>1993</v>
      </c>
      <c r="F40">
        <f t="shared" si="48"/>
        <v>0.53499999999999992</v>
      </c>
      <c r="G40">
        <f t="shared" si="49"/>
        <v>0.20049999999999998</v>
      </c>
      <c r="M40" s="1">
        <f t="shared" si="36"/>
        <v>1993</v>
      </c>
      <c r="N40" s="23">
        <f t="shared" si="19"/>
        <v>-0.76</v>
      </c>
      <c r="O40" s="14">
        <f t="shared" si="20"/>
        <v>0.53499999999999992</v>
      </c>
      <c r="P40" s="24">
        <f t="shared" si="21"/>
        <v>0.20049999999999998</v>
      </c>
      <c r="Q40" s="14">
        <f t="shared" si="39"/>
        <v>-1.2949999999999999</v>
      </c>
      <c r="R40" s="24">
        <f t="shared" si="40"/>
        <v>-0.96050000000000002</v>
      </c>
      <c r="S40" s="36">
        <v>20</v>
      </c>
      <c r="T40" s="23"/>
      <c r="U40" s="25">
        <f t="shared" si="47"/>
        <v>170.39473684210526</v>
      </c>
      <c r="V40" s="25">
        <f t="shared" si="34"/>
        <v>126.38157894736841</v>
      </c>
      <c r="W40" s="23"/>
      <c r="X40" s="26">
        <f t="shared" si="42"/>
        <v>170.39473684210526</v>
      </c>
      <c r="Y40" s="26">
        <f t="shared" si="43"/>
        <v>126.38157894736841</v>
      </c>
      <c r="Z40" s="23"/>
      <c r="AA40" s="27" t="str">
        <f>IF(X40&lt;Y40,"10","20")</f>
        <v>20</v>
      </c>
      <c r="AB40" s="28">
        <f t="shared" si="38"/>
        <v>44.01315789473685</v>
      </c>
    </row>
    <row r="41" spans="1:28" x14ac:dyDescent="0.35">
      <c r="A41">
        <v>-0.15</v>
      </c>
      <c r="B41">
        <v>1918</v>
      </c>
      <c r="D41">
        <v>0.57999999999999996</v>
      </c>
      <c r="E41">
        <v>1992</v>
      </c>
      <c r="F41">
        <f t="shared" si="48"/>
        <v>0.41</v>
      </c>
      <c r="G41">
        <f t="shared" si="49"/>
        <v>0.13900000000000001</v>
      </c>
      <c r="M41" s="1">
        <f t="shared" si="36"/>
        <v>1992</v>
      </c>
      <c r="N41" s="23">
        <f t="shared" si="19"/>
        <v>0.57999999999999996</v>
      </c>
      <c r="O41" s="14">
        <f t="shared" si="20"/>
        <v>0.41</v>
      </c>
      <c r="P41" s="24">
        <f t="shared" si="21"/>
        <v>0.13900000000000001</v>
      </c>
      <c r="Q41" s="14">
        <f t="shared" si="39"/>
        <v>0.16999999999999998</v>
      </c>
      <c r="R41" s="24">
        <f t="shared" si="40"/>
        <v>0.44099999999999995</v>
      </c>
      <c r="S41" s="1">
        <v>10</v>
      </c>
      <c r="T41" s="23"/>
      <c r="U41" s="25">
        <f t="shared" si="47"/>
        <v>29.31034482758621</v>
      </c>
      <c r="V41" s="25">
        <f t="shared" si="34"/>
        <v>76.034482758620683</v>
      </c>
      <c r="W41" s="23"/>
      <c r="X41" s="26">
        <f t="shared" si="42"/>
        <v>29.31034482758621</v>
      </c>
      <c r="Y41" s="26">
        <f t="shared" si="43"/>
        <v>76.034482758620683</v>
      </c>
      <c r="Z41" s="23"/>
      <c r="AA41" s="23" t="str">
        <f t="shared" si="41"/>
        <v>10</v>
      </c>
      <c r="AB41" s="29">
        <f t="shared" si="38"/>
        <v>46.724137931034477</v>
      </c>
    </row>
    <row r="42" spans="1:28" x14ac:dyDescent="0.35">
      <c r="A42">
        <v>-0.47</v>
      </c>
      <c r="B42">
        <v>1919</v>
      </c>
      <c r="D42">
        <v>1.1399999999999999</v>
      </c>
      <c r="E42">
        <v>1991</v>
      </c>
      <c r="F42">
        <f t="shared" si="48"/>
        <v>0.40600000000000003</v>
      </c>
      <c r="G42">
        <f t="shared" si="49"/>
        <v>6.4000000000000085E-2</v>
      </c>
      <c r="M42" s="1">
        <f t="shared" si="36"/>
        <v>1991</v>
      </c>
      <c r="N42" s="23">
        <f t="shared" si="19"/>
        <v>1.1399999999999999</v>
      </c>
      <c r="O42" s="14">
        <f t="shared" si="20"/>
        <v>0.40600000000000003</v>
      </c>
      <c r="P42" s="24">
        <f t="shared" si="21"/>
        <v>6.4000000000000085E-2</v>
      </c>
      <c r="Q42" s="14">
        <f t="shared" si="39"/>
        <v>0.73399999999999987</v>
      </c>
      <c r="R42" s="24">
        <f t="shared" si="40"/>
        <v>1.0759999999999998</v>
      </c>
      <c r="S42" s="1">
        <v>10</v>
      </c>
      <c r="T42" s="23"/>
      <c r="U42" s="25">
        <f t="shared" si="47"/>
        <v>64.385964912280699</v>
      </c>
      <c r="V42" s="25">
        <f t="shared" si="34"/>
        <v>94.385964912280699</v>
      </c>
      <c r="W42" s="23"/>
      <c r="X42" s="26">
        <f t="shared" si="42"/>
        <v>64.385964912280699</v>
      </c>
      <c r="Y42" s="26">
        <f t="shared" si="43"/>
        <v>94.385964912280699</v>
      </c>
      <c r="Z42" s="23"/>
      <c r="AA42" s="23" t="str">
        <f t="shared" si="41"/>
        <v>10</v>
      </c>
      <c r="AB42" s="29">
        <f t="shared" si="38"/>
        <v>30</v>
      </c>
    </row>
    <row r="43" spans="1:28" x14ac:dyDescent="0.35">
      <c r="A43">
        <v>-0.95</v>
      </c>
      <c r="B43">
        <v>1920</v>
      </c>
      <c r="D43">
        <v>1.49</v>
      </c>
      <c r="E43">
        <v>1990</v>
      </c>
      <c r="F43">
        <f t="shared" si="48"/>
        <v>0.29400000000000004</v>
      </c>
      <c r="G43">
        <f t="shared" si="49"/>
        <v>-3.0999999999999972E-2</v>
      </c>
      <c r="M43" s="1">
        <f t="shared" si="36"/>
        <v>1990</v>
      </c>
      <c r="N43" s="23">
        <f t="shared" si="19"/>
        <v>1.49</v>
      </c>
      <c r="O43" s="14">
        <f t="shared" si="20"/>
        <v>0.29400000000000004</v>
      </c>
      <c r="P43" s="24">
        <f t="shared" si="21"/>
        <v>-3.0999999999999972E-2</v>
      </c>
      <c r="Q43" s="14">
        <f t="shared" si="39"/>
        <v>1.196</v>
      </c>
      <c r="R43" s="24">
        <f t="shared" si="40"/>
        <v>1.5209999999999999</v>
      </c>
      <c r="S43" s="1">
        <v>10</v>
      </c>
      <c r="T43" s="23"/>
      <c r="U43" s="25">
        <f t="shared" si="47"/>
        <v>80.268456375838923</v>
      </c>
      <c r="V43" s="25">
        <f t="shared" si="34"/>
        <v>102.08053691275167</v>
      </c>
      <c r="W43" s="23"/>
      <c r="X43" s="26">
        <f t="shared" si="42"/>
        <v>80.268456375838923</v>
      </c>
      <c r="Y43" s="26">
        <f t="shared" si="43"/>
        <v>102.08053691275167</v>
      </c>
      <c r="Z43" s="23"/>
      <c r="AA43" s="23" t="str">
        <f t="shared" si="41"/>
        <v>10</v>
      </c>
      <c r="AB43" s="29">
        <f t="shared" si="38"/>
        <v>21.812080536912745</v>
      </c>
    </row>
    <row r="44" spans="1:28" x14ac:dyDescent="0.35">
      <c r="A44">
        <v>1.78</v>
      </c>
      <c r="B44">
        <v>1921</v>
      </c>
      <c r="D44">
        <v>-0.18</v>
      </c>
      <c r="E44">
        <v>1989</v>
      </c>
      <c r="F44">
        <f t="shared" si="48"/>
        <v>0.19800000000000001</v>
      </c>
      <c r="G44">
        <f t="shared" si="49"/>
        <v>-4.7999999999999987E-2</v>
      </c>
      <c r="M44" s="1">
        <f t="shared" si="36"/>
        <v>1989</v>
      </c>
      <c r="N44" s="23">
        <f t="shared" si="19"/>
        <v>-0.18</v>
      </c>
      <c r="O44" s="14">
        <f t="shared" si="20"/>
        <v>0.19800000000000001</v>
      </c>
      <c r="P44" s="24">
        <f t="shared" si="21"/>
        <v>-4.7999999999999987E-2</v>
      </c>
      <c r="Q44" s="14">
        <f t="shared" si="39"/>
        <v>-0.378</v>
      </c>
      <c r="R44" s="24">
        <f t="shared" si="40"/>
        <v>-0.13200000000000001</v>
      </c>
      <c r="S44" s="36">
        <v>20</v>
      </c>
      <c r="T44" s="23"/>
      <c r="U44" s="25">
        <f t="shared" si="47"/>
        <v>210</v>
      </c>
      <c r="V44" s="25">
        <f t="shared" si="34"/>
        <v>73.333333333333343</v>
      </c>
      <c r="W44" s="23"/>
      <c r="X44" s="26">
        <f t="shared" si="42"/>
        <v>210</v>
      </c>
      <c r="Y44" s="26">
        <f t="shared" si="43"/>
        <v>73.333333333333343</v>
      </c>
      <c r="Z44" s="23"/>
      <c r="AA44" s="27" t="str">
        <f>IF(X44&lt;Y44,"10","20")</f>
        <v>20</v>
      </c>
      <c r="AB44" s="28">
        <f t="shared" si="38"/>
        <v>136.66666666666666</v>
      </c>
    </row>
    <row r="45" spans="1:28" x14ac:dyDescent="0.35">
      <c r="A45">
        <v>0.01</v>
      </c>
      <c r="B45">
        <v>1922</v>
      </c>
      <c r="D45">
        <v>0.61</v>
      </c>
      <c r="E45">
        <v>1988</v>
      </c>
      <c r="F45">
        <f t="shared" si="48"/>
        <v>4.0000000000000077E-2</v>
      </c>
      <c r="G45">
        <f t="shared" si="49"/>
        <v>-0.11349999999999996</v>
      </c>
      <c r="M45" s="1">
        <f t="shared" si="36"/>
        <v>1988</v>
      </c>
      <c r="N45" s="23">
        <f t="shared" si="19"/>
        <v>0.61</v>
      </c>
      <c r="O45" s="14">
        <f t="shared" si="20"/>
        <v>4.0000000000000077E-2</v>
      </c>
      <c r="P45" s="24">
        <f t="shared" si="21"/>
        <v>-0.11349999999999996</v>
      </c>
      <c r="Q45" s="14">
        <f t="shared" si="39"/>
        <v>0.56999999999999995</v>
      </c>
      <c r="R45" s="24">
        <f t="shared" si="40"/>
        <v>0.72349999999999992</v>
      </c>
      <c r="S45" s="1">
        <v>10</v>
      </c>
      <c r="T45" s="23"/>
      <c r="U45" s="25">
        <f t="shared" si="47"/>
        <v>93.442622950819668</v>
      </c>
      <c r="V45" s="25">
        <f t="shared" si="34"/>
        <v>118.60655737704917</v>
      </c>
      <c r="W45" s="23"/>
      <c r="X45" s="26">
        <f t="shared" si="42"/>
        <v>93.442622950819668</v>
      </c>
      <c r="Y45" s="26">
        <f t="shared" si="43"/>
        <v>118.60655737704917</v>
      </c>
      <c r="Z45" s="23"/>
      <c r="AA45" s="23" t="str">
        <f t="shared" si="41"/>
        <v>10</v>
      </c>
      <c r="AB45" s="29">
        <f t="shared" si="38"/>
        <v>25.163934426229503</v>
      </c>
    </row>
    <row r="46" spans="1:28" x14ac:dyDescent="0.35">
      <c r="A46">
        <v>-0.38</v>
      </c>
      <c r="B46">
        <v>1923</v>
      </c>
      <c r="D46">
        <v>1.31</v>
      </c>
      <c r="E46">
        <v>1987</v>
      </c>
      <c r="F46">
        <f t="shared" si="48"/>
        <v>-3.7999999999999964E-2</v>
      </c>
      <c r="G46">
        <f t="shared" si="49"/>
        <v>-0.192</v>
      </c>
      <c r="M46" s="1">
        <f t="shared" si="36"/>
        <v>1987</v>
      </c>
      <c r="N46" s="23">
        <f t="shared" si="19"/>
        <v>1.31</v>
      </c>
      <c r="O46" s="14">
        <f t="shared" si="20"/>
        <v>-3.7999999999999964E-2</v>
      </c>
      <c r="P46" s="24">
        <f t="shared" si="21"/>
        <v>-0.192</v>
      </c>
      <c r="Q46" s="14">
        <f t="shared" si="39"/>
        <v>1.3480000000000001</v>
      </c>
      <c r="R46" s="24">
        <f t="shared" si="40"/>
        <v>1.502</v>
      </c>
      <c r="S46" s="1">
        <v>10</v>
      </c>
      <c r="T46" s="23"/>
      <c r="U46" s="25">
        <f t="shared" si="47"/>
        <v>102.90076335877863</v>
      </c>
      <c r="V46" s="25">
        <f t="shared" si="34"/>
        <v>114.6564885496183</v>
      </c>
      <c r="W46" s="23"/>
      <c r="X46" s="26">
        <f t="shared" si="42"/>
        <v>102.90076335877863</v>
      </c>
      <c r="Y46" s="26">
        <f t="shared" si="43"/>
        <v>114.6564885496183</v>
      </c>
      <c r="Z46" s="23"/>
      <c r="AA46" s="23" t="str">
        <f t="shared" si="41"/>
        <v>10</v>
      </c>
      <c r="AB46" s="29">
        <f t="shared" si="38"/>
        <v>11.755725190839669</v>
      </c>
    </row>
    <row r="47" spans="1:28" x14ac:dyDescent="0.35">
      <c r="A47">
        <v>-1.43</v>
      </c>
      <c r="B47">
        <v>1924</v>
      </c>
      <c r="D47">
        <v>1.3</v>
      </c>
      <c r="E47">
        <v>1986</v>
      </c>
      <c r="F47">
        <f t="shared" si="48"/>
        <v>-0.223</v>
      </c>
      <c r="G47">
        <f t="shared" si="49"/>
        <v>-0.28349999999999997</v>
      </c>
      <c r="M47" s="1">
        <f t="shared" si="36"/>
        <v>1986</v>
      </c>
      <c r="N47" s="23">
        <f t="shared" si="19"/>
        <v>1.3</v>
      </c>
      <c r="O47" s="14">
        <f t="shared" si="20"/>
        <v>-0.223</v>
      </c>
      <c r="P47" s="24">
        <f t="shared" si="21"/>
        <v>-0.28349999999999997</v>
      </c>
      <c r="Q47" s="14">
        <f t="shared" si="39"/>
        <v>1.5230000000000001</v>
      </c>
      <c r="R47" s="24">
        <f t="shared" si="40"/>
        <v>1.5834999999999999</v>
      </c>
      <c r="S47" s="1">
        <v>10</v>
      </c>
      <c r="T47" s="23"/>
      <c r="U47" s="25">
        <f t="shared" si="47"/>
        <v>117.15384615384616</v>
      </c>
      <c r="V47" s="25">
        <f t="shared" si="34"/>
        <v>121.80769230769229</v>
      </c>
      <c r="W47" s="23"/>
      <c r="X47" s="26">
        <f t="shared" si="42"/>
        <v>117.15384615384616</v>
      </c>
      <c r="Y47" s="26">
        <f t="shared" si="43"/>
        <v>121.80769230769229</v>
      </c>
      <c r="Z47" s="23"/>
      <c r="AA47" s="23" t="str">
        <f t="shared" si="41"/>
        <v>10</v>
      </c>
      <c r="AB47" s="29">
        <f t="shared" si="38"/>
        <v>4.653846153846132</v>
      </c>
    </row>
    <row r="48" spans="1:28" x14ac:dyDescent="0.35">
      <c r="A48">
        <v>0.5</v>
      </c>
      <c r="B48">
        <v>1925</v>
      </c>
      <c r="D48">
        <v>-0.72</v>
      </c>
      <c r="E48">
        <v>1985</v>
      </c>
      <c r="F48">
        <f>AVERAGE(D49:D58)</f>
        <v>-0.20299999999999999</v>
      </c>
      <c r="G48">
        <f>AVERAGE(D49:D68)</f>
        <v>-0.26400000000000001</v>
      </c>
      <c r="M48" s="30">
        <f t="shared" si="36"/>
        <v>1985</v>
      </c>
      <c r="N48" s="7">
        <f t="shared" si="19"/>
        <v>-0.72</v>
      </c>
      <c r="O48" s="31">
        <f t="shared" si="20"/>
        <v>-0.20299999999999999</v>
      </c>
      <c r="P48" s="32">
        <f t="shared" si="21"/>
        <v>-0.26400000000000001</v>
      </c>
      <c r="Q48" s="31">
        <f t="shared" si="39"/>
        <v>-0.51700000000000002</v>
      </c>
      <c r="R48" s="32">
        <f t="shared" si="40"/>
        <v>-0.45599999999999996</v>
      </c>
      <c r="S48" s="37">
        <v>20</v>
      </c>
      <c r="T48" s="7"/>
      <c r="U48" s="33">
        <f t="shared" si="47"/>
        <v>71.805555555555557</v>
      </c>
      <c r="V48" s="33">
        <f t="shared" si="34"/>
        <v>63.333333333333329</v>
      </c>
      <c r="W48" s="7"/>
      <c r="X48" s="34">
        <f t="shared" si="42"/>
        <v>71.805555555555557</v>
      </c>
      <c r="Y48" s="34">
        <f t="shared" si="43"/>
        <v>63.333333333333329</v>
      </c>
      <c r="Z48" s="7"/>
      <c r="AA48" s="12" t="str">
        <f>IF(X48&lt;Y48,"10","20")</f>
        <v>20</v>
      </c>
      <c r="AB48" s="35">
        <f t="shared" si="38"/>
        <v>8.4722222222222285</v>
      </c>
    </row>
    <row r="49" spans="1:30" x14ac:dyDescent="0.35">
      <c r="A49">
        <v>-7.0000000000000007E-2</v>
      </c>
      <c r="B49">
        <v>1926</v>
      </c>
      <c r="D49">
        <v>-0.04</v>
      </c>
      <c r="E49">
        <v>1984</v>
      </c>
    </row>
    <row r="50" spans="1:30" x14ac:dyDescent="0.35">
      <c r="A50">
        <v>0.13</v>
      </c>
      <c r="B50">
        <v>1927</v>
      </c>
      <c r="D50">
        <v>-0.14000000000000001</v>
      </c>
      <c r="E50">
        <v>1983</v>
      </c>
    </row>
    <row r="51" spans="1:30" x14ac:dyDescent="0.35">
      <c r="A51">
        <v>-0.1</v>
      </c>
      <c r="B51">
        <v>1928</v>
      </c>
      <c r="D51">
        <v>-0.67</v>
      </c>
      <c r="E51">
        <v>1982</v>
      </c>
    </row>
    <row r="52" spans="1:30" x14ac:dyDescent="0.35">
      <c r="A52">
        <v>-1.17</v>
      </c>
      <c r="B52">
        <v>1929</v>
      </c>
      <c r="D52">
        <v>1.1000000000000001</v>
      </c>
      <c r="E52">
        <v>1981</v>
      </c>
    </row>
    <row r="53" spans="1:30" x14ac:dyDescent="0.35">
      <c r="A53">
        <v>-0.04</v>
      </c>
      <c r="B53">
        <v>1930</v>
      </c>
      <c r="D53">
        <v>0.37</v>
      </c>
      <c r="E53">
        <v>1980</v>
      </c>
    </row>
    <row r="54" spans="1:30" x14ac:dyDescent="0.35">
      <c r="A54">
        <v>1.52</v>
      </c>
      <c r="B54">
        <v>1931</v>
      </c>
      <c r="D54">
        <v>-1.1399999999999999</v>
      </c>
      <c r="E54">
        <v>1979</v>
      </c>
    </row>
    <row r="55" spans="1:30" ht="15" x14ac:dyDescent="0.35">
      <c r="A55">
        <v>-0.28999999999999998</v>
      </c>
      <c r="B55">
        <v>1932</v>
      </c>
      <c r="D55">
        <v>-0.97</v>
      </c>
      <c r="E55">
        <v>1978</v>
      </c>
      <c r="AD55" s="11" t="s">
        <v>28</v>
      </c>
    </row>
    <row r="56" spans="1:30" ht="15" x14ac:dyDescent="0.35">
      <c r="A56">
        <v>0.97</v>
      </c>
      <c r="B56">
        <v>1933</v>
      </c>
      <c r="D56">
        <v>0.53</v>
      </c>
      <c r="E56">
        <v>1977</v>
      </c>
      <c r="AD56" s="11" t="s">
        <v>29</v>
      </c>
    </row>
    <row r="57" spans="1:30" ht="15" x14ac:dyDescent="0.35">
      <c r="A57">
        <v>2.08</v>
      </c>
      <c r="B57">
        <v>1934</v>
      </c>
      <c r="D57">
        <v>-0.55000000000000004</v>
      </c>
      <c r="E57">
        <v>1976</v>
      </c>
      <c r="AD57" s="11" t="s">
        <v>30</v>
      </c>
    </row>
    <row r="58" spans="1:30" x14ac:dyDescent="0.35">
      <c r="A58">
        <v>-0.12</v>
      </c>
      <c r="B58">
        <v>1935</v>
      </c>
      <c r="D58">
        <v>-0.52</v>
      </c>
      <c r="E58">
        <v>1975</v>
      </c>
    </row>
    <row r="59" spans="1:30" x14ac:dyDescent="0.35">
      <c r="A59">
        <v>0.13</v>
      </c>
      <c r="B59">
        <v>1936</v>
      </c>
      <c r="D59">
        <v>0.24</v>
      </c>
      <c r="E59">
        <v>1974</v>
      </c>
    </row>
    <row r="60" spans="1:30" x14ac:dyDescent="0.35">
      <c r="A60">
        <v>-0.47</v>
      </c>
      <c r="B60">
        <v>1937</v>
      </c>
      <c r="D60">
        <v>0.27</v>
      </c>
      <c r="E60">
        <v>1973</v>
      </c>
    </row>
    <row r="61" spans="1:30" x14ac:dyDescent="0.35">
      <c r="A61">
        <v>1.1599999999999999</v>
      </c>
      <c r="B61">
        <v>1938</v>
      </c>
      <c r="D61">
        <v>-0.65</v>
      </c>
      <c r="E61">
        <v>1972</v>
      </c>
    </row>
    <row r="62" spans="1:30" x14ac:dyDescent="0.35">
      <c r="A62">
        <v>1.24</v>
      </c>
      <c r="B62">
        <v>1939</v>
      </c>
      <c r="D62">
        <v>-0.36</v>
      </c>
      <c r="E62">
        <v>1971</v>
      </c>
    </row>
    <row r="63" spans="1:30" x14ac:dyDescent="0.35">
      <c r="A63">
        <v>-0.13</v>
      </c>
      <c r="B63">
        <v>1940</v>
      </c>
      <c r="D63">
        <v>-0.41</v>
      </c>
      <c r="E63">
        <v>1970</v>
      </c>
    </row>
    <row r="64" spans="1:30" x14ac:dyDescent="0.35">
      <c r="A64">
        <v>0.64</v>
      </c>
      <c r="B64">
        <v>1941</v>
      </c>
      <c r="D64">
        <v>-0.52</v>
      </c>
      <c r="E64">
        <v>1969</v>
      </c>
    </row>
    <row r="65" spans="1:5" x14ac:dyDescent="0.35">
      <c r="A65">
        <v>-0.18</v>
      </c>
      <c r="B65">
        <v>1942</v>
      </c>
      <c r="D65">
        <v>-0.7</v>
      </c>
      <c r="E65">
        <v>1968</v>
      </c>
    </row>
    <row r="66" spans="1:5" x14ac:dyDescent="0.35">
      <c r="A66">
        <v>0.05</v>
      </c>
      <c r="B66">
        <v>1943</v>
      </c>
      <c r="D66">
        <v>-0.26</v>
      </c>
      <c r="E66">
        <v>1967</v>
      </c>
    </row>
    <row r="67" spans="1:5" x14ac:dyDescent="0.35">
      <c r="A67">
        <v>-0.19</v>
      </c>
      <c r="B67">
        <v>1944</v>
      </c>
      <c r="D67">
        <v>-0.53</v>
      </c>
      <c r="E67">
        <v>1966</v>
      </c>
    </row>
    <row r="68" spans="1:5" x14ac:dyDescent="0.35">
      <c r="A68">
        <v>-0.27</v>
      </c>
      <c r="B68">
        <v>1945</v>
      </c>
      <c r="D68">
        <v>-0.33</v>
      </c>
      <c r="E68">
        <v>1965</v>
      </c>
    </row>
    <row r="69" spans="1:5" x14ac:dyDescent="0.35">
      <c r="A69">
        <v>0.93</v>
      </c>
      <c r="B69">
        <v>1946</v>
      </c>
      <c r="D69">
        <v>-0.35</v>
      </c>
      <c r="E69">
        <v>1964</v>
      </c>
    </row>
    <row r="70" spans="1:5" x14ac:dyDescent="0.35">
      <c r="A70">
        <v>-0.1</v>
      </c>
      <c r="B70">
        <v>1947</v>
      </c>
      <c r="D70">
        <v>0.24</v>
      </c>
      <c r="E70">
        <v>1963</v>
      </c>
    </row>
    <row r="71" spans="1:5" x14ac:dyDescent="0.35">
      <c r="A71">
        <v>-0.41</v>
      </c>
      <c r="B71">
        <v>1948</v>
      </c>
      <c r="D71">
        <v>-0.12</v>
      </c>
      <c r="E71">
        <v>1962</v>
      </c>
    </row>
    <row r="72" spans="1:5" x14ac:dyDescent="0.35">
      <c r="A72">
        <v>0</v>
      </c>
      <c r="B72">
        <v>1949</v>
      </c>
      <c r="D72">
        <v>-0.15</v>
      </c>
      <c r="E72">
        <v>1961</v>
      </c>
    </row>
    <row r="73" spans="1:5" x14ac:dyDescent="0.35">
      <c r="A73">
        <v>-0.63</v>
      </c>
      <c r="B73">
        <v>1950</v>
      </c>
      <c r="D73">
        <v>-0.57999999999999996</v>
      </c>
      <c r="E73">
        <v>1960</v>
      </c>
    </row>
    <row r="74" spans="1:5" x14ac:dyDescent="0.35">
      <c r="A74">
        <v>-0.9</v>
      </c>
      <c r="B74">
        <v>1951</v>
      </c>
      <c r="D74">
        <v>0.09</v>
      </c>
      <c r="E74">
        <v>1959</v>
      </c>
    </row>
    <row r="75" spans="1:5" x14ac:dyDescent="0.35">
      <c r="A75">
        <v>0.25</v>
      </c>
      <c r="B75">
        <v>1952</v>
      </c>
      <c r="D75">
        <v>-0.09</v>
      </c>
      <c r="E75">
        <v>1958</v>
      </c>
    </row>
    <row r="76" spans="1:5" x14ac:dyDescent="0.35">
      <c r="A76">
        <v>1.35</v>
      </c>
      <c r="B76">
        <v>1953</v>
      </c>
      <c r="D76">
        <v>0.02</v>
      </c>
      <c r="E76">
        <v>1957</v>
      </c>
    </row>
    <row r="77" spans="1:5" x14ac:dyDescent="0.35">
      <c r="A77">
        <v>1.31</v>
      </c>
      <c r="B77">
        <v>1954</v>
      </c>
      <c r="D77">
        <v>0.32</v>
      </c>
      <c r="E77">
        <v>1956</v>
      </c>
    </row>
    <row r="78" spans="1:5" x14ac:dyDescent="0.35">
      <c r="A78">
        <v>-0.33</v>
      </c>
      <c r="B78">
        <v>1955</v>
      </c>
      <c r="D78">
        <v>-0.33</v>
      </c>
      <c r="E78">
        <v>1955</v>
      </c>
    </row>
    <row r="79" spans="1:5" x14ac:dyDescent="0.35">
      <c r="A79">
        <v>0.32</v>
      </c>
      <c r="B79">
        <v>1956</v>
      </c>
      <c r="D79">
        <v>1.31</v>
      </c>
      <c r="E79">
        <v>1954</v>
      </c>
    </row>
    <row r="80" spans="1:5" x14ac:dyDescent="0.35">
      <c r="A80">
        <v>0.02</v>
      </c>
      <c r="B80">
        <v>1957</v>
      </c>
      <c r="D80">
        <v>1.35</v>
      </c>
      <c r="E80">
        <v>1953</v>
      </c>
    </row>
    <row r="81" spans="1:5" x14ac:dyDescent="0.35">
      <c r="A81">
        <v>-0.09</v>
      </c>
      <c r="B81">
        <v>1958</v>
      </c>
      <c r="D81">
        <v>0.25</v>
      </c>
      <c r="E81">
        <v>1952</v>
      </c>
    </row>
    <row r="82" spans="1:5" x14ac:dyDescent="0.35">
      <c r="A82">
        <v>0.09</v>
      </c>
      <c r="B82">
        <v>1959</v>
      </c>
      <c r="D82">
        <v>-0.9</v>
      </c>
      <c r="E82">
        <v>1951</v>
      </c>
    </row>
    <row r="83" spans="1:5" x14ac:dyDescent="0.35">
      <c r="A83">
        <v>-0.57999999999999996</v>
      </c>
      <c r="B83">
        <v>1960</v>
      </c>
      <c r="D83">
        <v>-0.63</v>
      </c>
      <c r="E83">
        <v>1950</v>
      </c>
    </row>
    <row r="84" spans="1:5" x14ac:dyDescent="0.35">
      <c r="A84">
        <v>-0.15</v>
      </c>
      <c r="B84">
        <v>1961</v>
      </c>
      <c r="D84">
        <v>0</v>
      </c>
      <c r="E84">
        <v>1949</v>
      </c>
    </row>
    <row r="85" spans="1:5" x14ac:dyDescent="0.35">
      <c r="A85">
        <v>-0.12</v>
      </c>
      <c r="B85">
        <v>1962</v>
      </c>
      <c r="D85">
        <v>-0.41</v>
      </c>
      <c r="E85">
        <v>1948</v>
      </c>
    </row>
    <row r="86" spans="1:5" x14ac:dyDescent="0.35">
      <c r="A86">
        <v>0.24</v>
      </c>
      <c r="B86">
        <v>1963</v>
      </c>
      <c r="D86">
        <v>-0.1</v>
      </c>
      <c r="E86">
        <v>1947</v>
      </c>
    </row>
    <row r="87" spans="1:5" x14ac:dyDescent="0.35">
      <c r="A87">
        <v>-0.35</v>
      </c>
      <c r="B87">
        <v>1964</v>
      </c>
      <c r="D87">
        <v>0.93</v>
      </c>
      <c r="E87">
        <v>1946</v>
      </c>
    </row>
    <row r="88" spans="1:5" x14ac:dyDescent="0.35">
      <c r="A88">
        <v>-0.33</v>
      </c>
      <c r="B88">
        <v>1965</v>
      </c>
      <c r="D88">
        <v>-0.27</v>
      </c>
      <c r="E88">
        <v>1945</v>
      </c>
    </row>
    <row r="89" spans="1:5" x14ac:dyDescent="0.35">
      <c r="A89">
        <v>-0.53</v>
      </c>
      <c r="B89">
        <v>1966</v>
      </c>
      <c r="D89">
        <v>-0.19</v>
      </c>
      <c r="E89">
        <v>1944</v>
      </c>
    </row>
    <row r="90" spans="1:5" x14ac:dyDescent="0.35">
      <c r="A90">
        <v>-0.26</v>
      </c>
      <c r="B90">
        <v>1967</v>
      </c>
      <c r="D90">
        <v>0.05</v>
      </c>
      <c r="E90">
        <v>1943</v>
      </c>
    </row>
    <row r="91" spans="1:5" x14ac:dyDescent="0.35">
      <c r="A91">
        <v>-0.7</v>
      </c>
      <c r="B91">
        <v>1968</v>
      </c>
      <c r="D91">
        <v>-0.18</v>
      </c>
      <c r="E91">
        <v>1942</v>
      </c>
    </row>
    <row r="92" spans="1:5" x14ac:dyDescent="0.35">
      <c r="A92">
        <v>-0.52</v>
      </c>
      <c r="B92">
        <v>1969</v>
      </c>
      <c r="D92">
        <v>0.64</v>
      </c>
      <c r="E92">
        <v>1941</v>
      </c>
    </row>
    <row r="93" spans="1:5" x14ac:dyDescent="0.35">
      <c r="A93">
        <v>-0.41</v>
      </c>
      <c r="B93">
        <v>1970</v>
      </c>
      <c r="D93">
        <v>-0.13</v>
      </c>
      <c r="E93">
        <v>1940</v>
      </c>
    </row>
    <row r="94" spans="1:5" x14ac:dyDescent="0.35">
      <c r="A94">
        <v>-0.36</v>
      </c>
      <c r="B94">
        <v>1971</v>
      </c>
      <c r="D94">
        <v>1.24</v>
      </c>
      <c r="E94">
        <v>1939</v>
      </c>
    </row>
    <row r="95" spans="1:5" x14ac:dyDescent="0.35">
      <c r="A95">
        <v>-0.65</v>
      </c>
      <c r="B95">
        <v>1972</v>
      </c>
      <c r="D95">
        <v>1.1599999999999999</v>
      </c>
      <c r="E95">
        <v>1938</v>
      </c>
    </row>
    <row r="96" spans="1:5" x14ac:dyDescent="0.35">
      <c r="A96">
        <v>0.27</v>
      </c>
      <c r="B96">
        <v>1973</v>
      </c>
      <c r="D96">
        <v>-0.47</v>
      </c>
      <c r="E96">
        <v>1937</v>
      </c>
    </row>
    <row r="97" spans="1:5" x14ac:dyDescent="0.35">
      <c r="A97">
        <v>0.24</v>
      </c>
      <c r="B97">
        <v>1974</v>
      </c>
      <c r="D97">
        <v>0.13</v>
      </c>
      <c r="E97">
        <v>1936</v>
      </c>
    </row>
    <row r="98" spans="1:5" x14ac:dyDescent="0.35">
      <c r="A98">
        <v>-0.52</v>
      </c>
      <c r="B98">
        <v>1975</v>
      </c>
      <c r="D98">
        <v>-0.12</v>
      </c>
      <c r="E98">
        <v>1935</v>
      </c>
    </row>
    <row r="99" spans="1:5" x14ac:dyDescent="0.35">
      <c r="A99">
        <v>-0.55000000000000004</v>
      </c>
      <c r="B99">
        <v>1976</v>
      </c>
      <c r="D99">
        <v>2.08</v>
      </c>
      <c r="E99">
        <v>1934</v>
      </c>
    </row>
    <row r="100" spans="1:5" x14ac:dyDescent="0.35">
      <c r="A100">
        <v>0.53</v>
      </c>
      <c r="B100">
        <v>1977</v>
      </c>
      <c r="D100">
        <v>0.97</v>
      </c>
      <c r="E100">
        <v>1933</v>
      </c>
    </row>
    <row r="101" spans="1:5" x14ac:dyDescent="0.35">
      <c r="A101">
        <v>-0.97</v>
      </c>
      <c r="B101">
        <v>1978</v>
      </c>
      <c r="D101">
        <v>-0.28999999999999998</v>
      </c>
      <c r="E101">
        <v>1932</v>
      </c>
    </row>
    <row r="102" spans="1:5" x14ac:dyDescent="0.35">
      <c r="A102">
        <v>-1.1399999999999999</v>
      </c>
      <c r="B102">
        <v>1979</v>
      </c>
      <c r="D102">
        <v>1.52</v>
      </c>
      <c r="E102">
        <v>1931</v>
      </c>
    </row>
    <row r="103" spans="1:5" x14ac:dyDescent="0.35">
      <c r="A103">
        <v>0.37</v>
      </c>
      <c r="B103">
        <v>1980</v>
      </c>
      <c r="D103">
        <v>-0.04</v>
      </c>
      <c r="E103">
        <v>1930</v>
      </c>
    </row>
    <row r="104" spans="1:5" x14ac:dyDescent="0.35">
      <c r="A104">
        <v>1.1000000000000001</v>
      </c>
      <c r="B104">
        <v>1981</v>
      </c>
      <c r="D104">
        <v>-1.17</v>
      </c>
      <c r="E104">
        <v>1929</v>
      </c>
    </row>
    <row r="105" spans="1:5" x14ac:dyDescent="0.35">
      <c r="A105">
        <v>-0.67</v>
      </c>
      <c r="B105">
        <v>1982</v>
      </c>
      <c r="D105">
        <v>-0.1</v>
      </c>
      <c r="E105">
        <v>1928</v>
      </c>
    </row>
    <row r="106" spans="1:5" x14ac:dyDescent="0.35">
      <c r="A106">
        <v>-0.14000000000000001</v>
      </c>
      <c r="B106">
        <v>1983</v>
      </c>
      <c r="D106">
        <v>0.13</v>
      </c>
      <c r="E106">
        <v>1927</v>
      </c>
    </row>
    <row r="107" spans="1:5" x14ac:dyDescent="0.35">
      <c r="A107">
        <v>-0.04</v>
      </c>
      <c r="B107">
        <v>1984</v>
      </c>
      <c r="D107">
        <v>-7.0000000000000007E-2</v>
      </c>
      <c r="E107">
        <v>1926</v>
      </c>
    </row>
    <row r="108" spans="1:5" x14ac:dyDescent="0.35">
      <c r="A108">
        <v>-0.72</v>
      </c>
      <c r="B108">
        <v>1985</v>
      </c>
      <c r="D108">
        <v>0.5</v>
      </c>
      <c r="E108">
        <v>1925</v>
      </c>
    </row>
    <row r="109" spans="1:5" x14ac:dyDescent="0.35">
      <c r="A109">
        <v>1.3</v>
      </c>
      <c r="B109">
        <v>1986</v>
      </c>
      <c r="D109">
        <v>-1.43</v>
      </c>
      <c r="E109">
        <v>1924</v>
      </c>
    </row>
    <row r="110" spans="1:5" x14ac:dyDescent="0.35">
      <c r="A110">
        <v>1.31</v>
      </c>
      <c r="B110">
        <v>1987</v>
      </c>
      <c r="D110">
        <v>-0.38</v>
      </c>
      <c r="E110">
        <v>1923</v>
      </c>
    </row>
    <row r="111" spans="1:5" x14ac:dyDescent="0.35">
      <c r="A111">
        <v>0.61</v>
      </c>
      <c r="B111">
        <v>1988</v>
      </c>
      <c r="D111">
        <v>0.01</v>
      </c>
      <c r="E111">
        <v>1922</v>
      </c>
    </row>
    <row r="112" spans="1:5" x14ac:dyDescent="0.35">
      <c r="A112">
        <v>-0.18</v>
      </c>
      <c r="B112">
        <v>1989</v>
      </c>
      <c r="D112">
        <v>1.78</v>
      </c>
      <c r="E112">
        <v>1921</v>
      </c>
    </row>
    <row r="113" spans="1:5" x14ac:dyDescent="0.35">
      <c r="A113">
        <v>1.49</v>
      </c>
      <c r="B113">
        <v>1990</v>
      </c>
      <c r="D113">
        <v>-0.95</v>
      </c>
      <c r="E113">
        <v>1920</v>
      </c>
    </row>
    <row r="114" spans="1:5" x14ac:dyDescent="0.35">
      <c r="A114">
        <v>1.1399999999999999</v>
      </c>
      <c r="B114">
        <v>1991</v>
      </c>
      <c r="D114">
        <v>-0.47</v>
      </c>
      <c r="E114">
        <v>1919</v>
      </c>
    </row>
    <row r="115" spans="1:5" x14ac:dyDescent="0.35">
      <c r="A115">
        <v>0.57999999999999996</v>
      </c>
      <c r="B115">
        <v>1992</v>
      </c>
      <c r="D115">
        <v>-0.15</v>
      </c>
      <c r="E115">
        <v>1918</v>
      </c>
    </row>
    <row r="116" spans="1:5" x14ac:dyDescent="0.35">
      <c r="A116">
        <v>-0.76</v>
      </c>
      <c r="B116">
        <v>1993</v>
      </c>
      <c r="D116">
        <v>-1.96</v>
      </c>
      <c r="E116">
        <v>1917</v>
      </c>
    </row>
    <row r="117" spans="1:5" x14ac:dyDescent="0.35">
      <c r="A117">
        <v>0.85</v>
      </c>
      <c r="B117">
        <v>1994</v>
      </c>
      <c r="D117">
        <v>-1.17</v>
      </c>
      <c r="E117">
        <v>1916</v>
      </c>
    </row>
    <row r="118" spans="1:5" x14ac:dyDescent="0.35">
      <c r="A118">
        <v>0.63</v>
      </c>
      <c r="B118">
        <v>1995</v>
      </c>
      <c r="D118">
        <v>-0.56999999999999995</v>
      </c>
      <c r="E118">
        <v>1915</v>
      </c>
    </row>
    <row r="119" spans="1:5" x14ac:dyDescent="0.35">
      <c r="A119">
        <v>-0.13</v>
      </c>
      <c r="B119">
        <v>1996</v>
      </c>
      <c r="D119">
        <v>-0.18</v>
      </c>
      <c r="E119">
        <v>1914</v>
      </c>
    </row>
    <row r="120" spans="1:5" x14ac:dyDescent="0.35">
      <c r="A120">
        <v>0.18</v>
      </c>
      <c r="B120">
        <v>1997</v>
      </c>
      <c r="D120">
        <v>-0.48</v>
      </c>
      <c r="E120">
        <v>1913</v>
      </c>
    </row>
    <row r="121" spans="1:5" x14ac:dyDescent="0.35">
      <c r="A121">
        <v>2.21</v>
      </c>
      <c r="B121">
        <v>1998</v>
      </c>
      <c r="D121">
        <v>-1.79</v>
      </c>
      <c r="E121">
        <v>1912</v>
      </c>
    </row>
    <row r="122" spans="1:5" x14ac:dyDescent="0.35">
      <c r="A122">
        <v>1.86</v>
      </c>
      <c r="B122">
        <v>1999</v>
      </c>
      <c r="D122">
        <v>0.01</v>
      </c>
      <c r="E122">
        <v>1911</v>
      </c>
    </row>
    <row r="123" spans="1:5" x14ac:dyDescent="0.35">
      <c r="A123">
        <v>1.25</v>
      </c>
      <c r="B123">
        <v>2000</v>
      </c>
      <c r="D123">
        <v>0.4</v>
      </c>
      <c r="E123">
        <v>1910</v>
      </c>
    </row>
    <row r="124" spans="1:5" x14ac:dyDescent="0.35">
      <c r="A124">
        <v>1.68</v>
      </c>
      <c r="B124">
        <v>2001</v>
      </c>
      <c r="D124">
        <v>-0.59</v>
      </c>
      <c r="E124">
        <v>1909</v>
      </c>
    </row>
    <row r="125" spans="1:5" x14ac:dyDescent="0.35">
      <c r="A125">
        <v>1.19</v>
      </c>
      <c r="B125">
        <v>2002</v>
      </c>
      <c r="D125">
        <v>0.06</v>
      </c>
      <c r="E125">
        <v>1908</v>
      </c>
    </row>
    <row r="126" spans="1:5" x14ac:dyDescent="0.35">
      <c r="A126">
        <v>1.24</v>
      </c>
      <c r="B126">
        <v>2003</v>
      </c>
      <c r="D126">
        <v>-0.54</v>
      </c>
      <c r="E126">
        <v>1907</v>
      </c>
    </row>
    <row r="127" spans="1:5" x14ac:dyDescent="0.35">
      <c r="A127">
        <v>1.08</v>
      </c>
      <c r="B127">
        <v>2004</v>
      </c>
      <c r="D127">
        <v>-0.28999999999999998</v>
      </c>
      <c r="E127">
        <v>1906</v>
      </c>
    </row>
    <row r="128" spans="1:5" x14ac:dyDescent="0.35">
      <c r="A128">
        <v>1.62</v>
      </c>
      <c r="B128">
        <v>2005</v>
      </c>
      <c r="D128">
        <v>-1.02</v>
      </c>
      <c r="E128">
        <v>1905</v>
      </c>
    </row>
    <row r="129" spans="1:5" x14ac:dyDescent="0.35">
      <c r="A129">
        <v>2.23</v>
      </c>
      <c r="B129">
        <v>2006</v>
      </c>
      <c r="D129">
        <v>-0.86</v>
      </c>
      <c r="E129">
        <v>1904</v>
      </c>
    </row>
    <row r="130" spans="1:5" x14ac:dyDescent="0.35">
      <c r="A130">
        <v>1.63</v>
      </c>
      <c r="B130">
        <v>2007</v>
      </c>
      <c r="D130">
        <v>-1.4</v>
      </c>
      <c r="E130">
        <v>1903</v>
      </c>
    </row>
    <row r="131" spans="1:5" x14ac:dyDescent="0.35">
      <c r="A131">
        <v>0.27</v>
      </c>
      <c r="B131">
        <v>2008</v>
      </c>
      <c r="D131">
        <v>-0.43</v>
      </c>
      <c r="E131">
        <v>1902</v>
      </c>
    </row>
    <row r="132" spans="1:5" x14ac:dyDescent="0.35">
      <c r="A132">
        <v>0.37</v>
      </c>
      <c r="B132">
        <v>2009</v>
      </c>
      <c r="D132">
        <v>-0.15</v>
      </c>
      <c r="E132">
        <v>1901</v>
      </c>
    </row>
    <row r="133" spans="1:5" x14ac:dyDescent="0.35">
      <c r="A133">
        <v>0.96</v>
      </c>
      <c r="B133">
        <v>2010</v>
      </c>
      <c r="D133">
        <v>0.75</v>
      </c>
      <c r="E133">
        <v>1900</v>
      </c>
    </row>
    <row r="134" spans="1:5" x14ac:dyDescent="0.35">
      <c r="A134">
        <v>1.1599999999999999</v>
      </c>
      <c r="B134">
        <v>2011</v>
      </c>
      <c r="D134">
        <v>-1.01</v>
      </c>
      <c r="E134">
        <v>1899</v>
      </c>
    </row>
    <row r="135" spans="1:5" x14ac:dyDescent="0.35">
      <c r="A135">
        <v>3.26</v>
      </c>
      <c r="B135">
        <v>2012</v>
      </c>
      <c r="D135">
        <v>-0.59</v>
      </c>
      <c r="E135">
        <v>1898</v>
      </c>
    </row>
    <row r="136" spans="1:5" x14ac:dyDescent="0.35">
      <c r="A136">
        <v>0.41</v>
      </c>
      <c r="B136">
        <v>2013</v>
      </c>
      <c r="D136">
        <v>-0.46</v>
      </c>
      <c r="E136">
        <v>1897</v>
      </c>
    </row>
    <row r="137" spans="1:5" x14ac:dyDescent="0.35">
      <c r="A137">
        <v>0.52</v>
      </c>
      <c r="B137">
        <v>2014</v>
      </c>
      <c r="D137">
        <v>-0.03</v>
      </c>
      <c r="E137">
        <v>1896</v>
      </c>
    </row>
    <row r="138" spans="1:5" x14ac:dyDescent="0.35">
      <c r="A138">
        <v>2.38</v>
      </c>
      <c r="B138">
        <v>2015</v>
      </c>
      <c r="D138">
        <v>-1.68</v>
      </c>
      <c r="E138">
        <v>1895</v>
      </c>
    </row>
    <row r="139" spans="1:5" x14ac:dyDescent="0.35">
      <c r="A139">
        <v>2.9</v>
      </c>
      <c r="B139">
        <v>2016</v>
      </c>
    </row>
    <row r="140" spans="1:5" x14ac:dyDescent="0.35">
      <c r="A140">
        <v>2.5299999999999998</v>
      </c>
      <c r="B140">
        <v>2017</v>
      </c>
    </row>
    <row r="144" spans="1:5" x14ac:dyDescent="0.35">
      <c r="A144" t="s">
        <v>31</v>
      </c>
      <c r="B144" t="s">
        <v>32</v>
      </c>
      <c r="C144" t="s">
        <v>33</v>
      </c>
    </row>
    <row r="145" spans="1:3" x14ac:dyDescent="0.35">
      <c r="A145" t="s">
        <v>34</v>
      </c>
    </row>
    <row r="146" spans="1:3" x14ac:dyDescent="0.35">
      <c r="A146" t="s">
        <v>35</v>
      </c>
    </row>
    <row r="147" spans="1:3" x14ac:dyDescent="0.35">
      <c r="A147" t="s">
        <v>36</v>
      </c>
    </row>
    <row r="148" spans="1:3" x14ac:dyDescent="0.35">
      <c r="A148" t="s">
        <v>37</v>
      </c>
      <c r="B148" t="s">
        <v>38</v>
      </c>
      <c r="C148" t="s">
        <v>39</v>
      </c>
    </row>
    <row r="149" spans="1:3" x14ac:dyDescent="0.35">
      <c r="A149">
        <v>201012</v>
      </c>
      <c r="B149">
        <v>52.98</v>
      </c>
      <c r="C149">
        <v>0.96</v>
      </c>
    </row>
    <row r="150" spans="1:3" x14ac:dyDescent="0.35">
      <c r="A150">
        <v>201112</v>
      </c>
      <c r="B150">
        <v>53.18</v>
      </c>
      <c r="C150">
        <v>1.1599999999999999</v>
      </c>
    </row>
    <row r="151" spans="1:3" x14ac:dyDescent="0.35">
      <c r="A151">
        <v>201212</v>
      </c>
      <c r="B151">
        <v>55.28</v>
      </c>
      <c r="C151">
        <v>3.26</v>
      </c>
    </row>
    <row r="152" spans="1:3" x14ac:dyDescent="0.35">
      <c r="A152">
        <v>201312</v>
      </c>
      <c r="B152">
        <v>52.43</v>
      </c>
      <c r="C152">
        <v>0.41</v>
      </c>
    </row>
    <row r="153" spans="1:3" x14ac:dyDescent="0.35">
      <c r="A153">
        <v>201412</v>
      </c>
      <c r="B153">
        <v>52.54</v>
      </c>
      <c r="C153">
        <v>0.52</v>
      </c>
    </row>
    <row r="154" spans="1:3" x14ac:dyDescent="0.35">
      <c r="A154">
        <v>201512</v>
      </c>
      <c r="B154">
        <v>54.4</v>
      </c>
      <c r="C154">
        <v>2.38</v>
      </c>
    </row>
    <row r="155" spans="1:3" x14ac:dyDescent="0.35">
      <c r="A155">
        <v>201612</v>
      </c>
      <c r="B155">
        <v>54.92</v>
      </c>
      <c r="C155">
        <v>2.9</v>
      </c>
    </row>
    <row r="156" spans="1:3" x14ac:dyDescent="0.35">
      <c r="A156">
        <v>201712</v>
      </c>
      <c r="B156">
        <v>54.55</v>
      </c>
      <c r="C156">
        <v>2.5299999999999998</v>
      </c>
    </row>
  </sheetData>
  <sortState ref="D4:E128">
    <sortCondition descending="1" ref="E4:E128"/>
  </sortState>
  <hyperlinks>
    <hyperlink ref="A2" r:id="rId1"/>
  </hyperlinks>
  <pageMargins left="0.7" right="0.7" top="0.75" bottom="0.75" header="0.3" footer="0.3"/>
  <pageSetup scale="57" orientation="landscape" horizontalDpi="300" verticalDpi="300" r:id="rId2"/>
  <headerFooter>
    <oddHeader>&amp;RWP/AJB Rebuttal Testimony/1
Docket No. 53719
Page &amp;P of &amp;N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25"/>
  <sheetViews>
    <sheetView view="pageLayout" zoomScaleNormal="100" zoomScaleSheetLayoutView="100" workbookViewId="0"/>
  </sheetViews>
  <sheetFormatPr defaultRowHeight="14.5" x14ac:dyDescent="0.35"/>
  <cols>
    <col min="10" max="10" width="11.26953125" customWidth="1"/>
  </cols>
  <sheetData>
    <row r="3" spans="2:17" ht="15" thickBot="1" x14ac:dyDescent="0.4"/>
    <row r="4" spans="2:17" ht="39.5" thickBot="1" x14ac:dyDescent="0.4">
      <c r="B4" s="57" t="s">
        <v>16</v>
      </c>
      <c r="C4" s="58" t="s">
        <v>40</v>
      </c>
      <c r="D4" s="58" t="s">
        <v>41</v>
      </c>
      <c r="E4" s="58" t="s">
        <v>42</v>
      </c>
      <c r="F4" s="58" t="s">
        <v>43</v>
      </c>
      <c r="G4" s="58" t="s">
        <v>44</v>
      </c>
      <c r="H4" s="58" t="s">
        <v>45</v>
      </c>
      <c r="I4" s="58" t="s">
        <v>46</v>
      </c>
      <c r="J4" s="58" t="s">
        <v>47</v>
      </c>
    </row>
    <row r="5" spans="2:17" ht="15.75" customHeight="1" thickBot="1" x14ac:dyDescent="0.4">
      <c r="B5" s="59">
        <v>2021</v>
      </c>
      <c r="C5" s="60">
        <v>2.4900000000000002</v>
      </c>
      <c r="D5" s="65">
        <v>1.7669999999999999</v>
      </c>
      <c r="E5" s="65">
        <v>1.4969999999999999</v>
      </c>
      <c r="F5" s="65">
        <f>C5-D5</f>
        <v>0.72300000000000031</v>
      </c>
      <c r="G5" s="65">
        <f>C5-E5</f>
        <v>0.99300000000000033</v>
      </c>
      <c r="H5" s="62">
        <v>0.29036144578313261</v>
      </c>
      <c r="I5" s="62">
        <v>0.39879518072289166</v>
      </c>
      <c r="J5" s="60" t="s">
        <v>48</v>
      </c>
      <c r="P5" s="61"/>
      <c r="Q5" s="61"/>
    </row>
    <row r="6" spans="2:17" ht="15.75" customHeight="1" thickBot="1" x14ac:dyDescent="0.4">
      <c r="B6" s="59">
        <v>2020</v>
      </c>
      <c r="C6" s="60">
        <v>2.35</v>
      </c>
      <c r="D6" s="65">
        <v>1.6279999999999997</v>
      </c>
      <c r="E6" s="65">
        <v>1.4419999999999997</v>
      </c>
      <c r="F6" s="65">
        <f>C6-D6</f>
        <v>0.72200000000000042</v>
      </c>
      <c r="G6" s="65">
        <f>C6-E6</f>
        <v>0.90800000000000036</v>
      </c>
      <c r="H6" s="62">
        <v>0.30723404255319164</v>
      </c>
      <c r="I6" s="62">
        <v>0.38638297872340438</v>
      </c>
      <c r="J6" s="60" t="s">
        <v>49</v>
      </c>
      <c r="P6" s="61"/>
      <c r="Q6" s="61"/>
    </row>
    <row r="7" spans="2:17" ht="15.75" customHeight="1" thickBot="1" x14ac:dyDescent="0.4">
      <c r="B7" s="59">
        <v>2019</v>
      </c>
      <c r="C7" s="60">
        <v>0.66</v>
      </c>
      <c r="D7" s="65">
        <v>1.5989999999999998</v>
      </c>
      <c r="E7" s="65">
        <v>1.502</v>
      </c>
      <c r="F7" s="65">
        <f>C7-D7</f>
        <v>-0.93899999999999972</v>
      </c>
      <c r="G7" s="65">
        <f>C7-E7</f>
        <v>-0.84199999999999997</v>
      </c>
      <c r="H7" s="62">
        <v>-1.4227272727272722</v>
      </c>
      <c r="I7" s="62">
        <v>-1.2757575757575759</v>
      </c>
      <c r="J7" s="63" t="s">
        <v>50</v>
      </c>
      <c r="P7" s="61"/>
      <c r="Q7" s="61"/>
    </row>
    <row r="8" spans="2:17" ht="15.75" customHeight="1" thickBot="1" x14ac:dyDescent="0.4">
      <c r="B8" s="59">
        <v>2018</v>
      </c>
      <c r="C8" s="60">
        <v>1.5</v>
      </c>
      <c r="D8" s="65">
        <v>1.476</v>
      </c>
      <c r="E8" s="65">
        <v>1.5375000000000001</v>
      </c>
      <c r="F8" s="65">
        <f>C8-D8</f>
        <v>2.4000000000000021E-2</v>
      </c>
      <c r="G8" s="65">
        <f>C8-E8</f>
        <v>-3.7500000000000089E-2</v>
      </c>
      <c r="H8" s="62">
        <v>1.6000000000000014E-2</v>
      </c>
      <c r="I8" s="62">
        <v>-2.5000000000000057E-2</v>
      </c>
      <c r="J8" s="60" t="s">
        <v>51</v>
      </c>
      <c r="P8" s="61"/>
      <c r="Q8" s="61"/>
    </row>
    <row r="9" spans="2:17" ht="15.75" customHeight="1" thickBot="1" x14ac:dyDescent="0.4">
      <c r="B9" s="59">
        <v>2017</v>
      </c>
      <c r="C9" s="60">
        <v>2.5299999999999998</v>
      </c>
      <c r="D9" s="60">
        <v>1.39</v>
      </c>
      <c r="E9" s="60">
        <v>1.42</v>
      </c>
      <c r="F9" s="60">
        <v>1.1399999999999999</v>
      </c>
      <c r="G9" s="60">
        <v>1.1100000000000001</v>
      </c>
      <c r="H9" s="62">
        <v>0.45200000000000001</v>
      </c>
      <c r="I9" s="62">
        <v>0.439</v>
      </c>
      <c r="J9" s="63" t="s">
        <v>52</v>
      </c>
    </row>
    <row r="10" spans="2:17" ht="15.75" customHeight="1" thickBot="1" x14ac:dyDescent="0.4">
      <c r="B10" s="59">
        <v>2016</v>
      </c>
      <c r="C10" s="60">
        <v>2.9</v>
      </c>
      <c r="D10" s="60">
        <v>1.32</v>
      </c>
      <c r="E10" s="60">
        <v>1.27</v>
      </c>
      <c r="F10" s="60">
        <v>1.58</v>
      </c>
      <c r="G10" s="60">
        <v>1.63</v>
      </c>
      <c r="H10" s="62">
        <v>0.54500000000000004</v>
      </c>
      <c r="I10" s="62">
        <v>0.56299999999999994</v>
      </c>
      <c r="J10" s="60" t="s">
        <v>53</v>
      </c>
    </row>
    <row r="11" spans="2:17" ht="15.75" customHeight="1" thickBot="1" x14ac:dyDescent="0.4">
      <c r="B11" s="59">
        <v>2015</v>
      </c>
      <c r="C11" s="60">
        <v>2.38</v>
      </c>
      <c r="D11" s="60">
        <v>1.24</v>
      </c>
      <c r="E11" s="60">
        <v>1.18</v>
      </c>
      <c r="F11" s="60">
        <v>1.1399999999999999</v>
      </c>
      <c r="G11" s="60">
        <v>1.2</v>
      </c>
      <c r="H11" s="62">
        <v>0.47799999999999998</v>
      </c>
      <c r="I11" s="62">
        <v>0.504</v>
      </c>
      <c r="J11" s="60" t="s">
        <v>54</v>
      </c>
    </row>
    <row r="12" spans="2:17" ht="15.75" customHeight="1" thickBot="1" x14ac:dyDescent="0.4">
      <c r="B12" s="59">
        <v>2014</v>
      </c>
      <c r="C12" s="60">
        <v>0.52</v>
      </c>
      <c r="D12" s="60">
        <v>1.3</v>
      </c>
      <c r="E12" s="60">
        <v>1.2</v>
      </c>
      <c r="F12" s="60">
        <v>-0.78</v>
      </c>
      <c r="G12" s="60">
        <v>-0.68</v>
      </c>
      <c r="H12" s="62">
        <v>-1.498</v>
      </c>
      <c r="I12" s="62">
        <v>-1.3029999999999999</v>
      </c>
      <c r="J12" s="63" t="s">
        <v>55</v>
      </c>
    </row>
    <row r="13" spans="2:17" ht="15.75" customHeight="1" thickBot="1" x14ac:dyDescent="0.4">
      <c r="B13" s="59">
        <v>2013</v>
      </c>
      <c r="C13" s="60">
        <v>0.41</v>
      </c>
      <c r="D13" s="60">
        <v>1.38</v>
      </c>
      <c r="E13" s="60">
        <v>1.1399999999999999</v>
      </c>
      <c r="F13" s="60">
        <v>-0.97</v>
      </c>
      <c r="G13" s="60">
        <v>-0.73</v>
      </c>
      <c r="H13" s="62">
        <v>-2.371</v>
      </c>
      <c r="I13" s="62">
        <v>-1.778</v>
      </c>
      <c r="J13" s="63" t="s">
        <v>56</v>
      </c>
    </row>
    <row r="14" spans="2:17" ht="15.75" customHeight="1" thickBot="1" x14ac:dyDescent="0.4">
      <c r="B14" s="59">
        <v>2012</v>
      </c>
      <c r="C14" s="60">
        <v>3.26</v>
      </c>
      <c r="D14" s="60">
        <v>1.18</v>
      </c>
      <c r="E14" s="60">
        <v>1.01</v>
      </c>
      <c r="F14" s="60">
        <v>2.09</v>
      </c>
      <c r="G14" s="60">
        <v>2.2599999999999998</v>
      </c>
      <c r="H14" s="62">
        <v>0.64</v>
      </c>
      <c r="I14" s="62">
        <v>0.69199999999999995</v>
      </c>
      <c r="J14" s="60" t="s">
        <v>57</v>
      </c>
    </row>
    <row r="15" spans="2:17" ht="15.75" customHeight="1" thickBot="1" x14ac:dyDescent="0.4">
      <c r="B15" s="59">
        <v>2011</v>
      </c>
      <c r="C15" s="60">
        <v>1.1599999999999999</v>
      </c>
      <c r="D15" s="60">
        <v>1.23</v>
      </c>
      <c r="E15" s="60">
        <v>1</v>
      </c>
      <c r="F15" s="60">
        <v>-7.0000000000000007E-2</v>
      </c>
      <c r="G15" s="60">
        <v>0.16</v>
      </c>
      <c r="H15" s="62">
        <v>-5.8000000000000003E-2</v>
      </c>
      <c r="I15" s="62">
        <v>0.13400000000000001</v>
      </c>
      <c r="J15" s="60" t="s">
        <v>58</v>
      </c>
    </row>
    <row r="16" spans="2:17" ht="15.75" customHeight="1" thickBot="1" x14ac:dyDescent="0.4">
      <c r="B16" s="59">
        <v>2010</v>
      </c>
      <c r="C16" s="60">
        <v>0.96</v>
      </c>
      <c r="D16" s="60">
        <v>1.26</v>
      </c>
      <c r="E16" s="60">
        <v>1.03</v>
      </c>
      <c r="F16" s="60">
        <v>-0.3</v>
      </c>
      <c r="G16" s="60">
        <v>-7.0000000000000007E-2</v>
      </c>
      <c r="H16" s="62">
        <v>-0.308</v>
      </c>
      <c r="I16" s="62">
        <v>-7.2999999999999995E-2</v>
      </c>
      <c r="J16" s="63" t="s">
        <v>59</v>
      </c>
    </row>
    <row r="17" spans="2:10" ht="15.75" customHeight="1" thickBot="1" x14ac:dyDescent="0.4">
      <c r="B17" s="59">
        <v>2009</v>
      </c>
      <c r="C17" s="60">
        <v>0.37</v>
      </c>
      <c r="D17" s="60">
        <v>1.41</v>
      </c>
      <c r="E17" s="60">
        <v>1</v>
      </c>
      <c r="F17" s="60">
        <v>-1.04</v>
      </c>
      <c r="G17" s="60">
        <v>-0.63</v>
      </c>
      <c r="H17" s="62">
        <v>-2.7970000000000002</v>
      </c>
      <c r="I17" s="62">
        <v>-1.7110000000000001</v>
      </c>
      <c r="J17" s="63" t="s">
        <v>60</v>
      </c>
    </row>
    <row r="18" spans="2:10" ht="15.75" customHeight="1" thickBot="1" x14ac:dyDescent="0.4">
      <c r="B18" s="59">
        <v>2008</v>
      </c>
      <c r="C18" s="60">
        <v>0.27</v>
      </c>
      <c r="D18" s="60">
        <v>1.6</v>
      </c>
      <c r="E18" s="60">
        <v>1.02</v>
      </c>
      <c r="F18" s="60">
        <v>-1.33</v>
      </c>
      <c r="G18" s="60">
        <v>-0.75</v>
      </c>
      <c r="H18" s="62">
        <v>-4.9219999999999997</v>
      </c>
      <c r="I18" s="62">
        <v>-2.778</v>
      </c>
      <c r="J18" s="63" t="s">
        <v>61</v>
      </c>
    </row>
    <row r="19" spans="2:10" ht="15.75" customHeight="1" thickBot="1" x14ac:dyDescent="0.4">
      <c r="B19" s="59">
        <v>2007</v>
      </c>
      <c r="C19" s="60">
        <v>1.63</v>
      </c>
      <c r="D19" s="60">
        <v>1.45</v>
      </c>
      <c r="E19" s="60">
        <v>1</v>
      </c>
      <c r="F19" s="60">
        <v>0.18</v>
      </c>
      <c r="G19" s="60">
        <v>0.63</v>
      </c>
      <c r="H19" s="62">
        <v>0.108</v>
      </c>
      <c r="I19" s="62">
        <v>0.38400000000000001</v>
      </c>
      <c r="J19" s="60" t="s">
        <v>62</v>
      </c>
    </row>
    <row r="20" spans="2:10" ht="15.75" customHeight="1" thickBot="1" x14ac:dyDescent="0.4">
      <c r="B20" s="59">
        <v>2006</v>
      </c>
      <c r="C20" s="60">
        <v>2.23</v>
      </c>
      <c r="D20" s="60">
        <v>1.22</v>
      </c>
      <c r="E20" s="60">
        <v>0.96</v>
      </c>
      <c r="F20" s="60">
        <v>1.01</v>
      </c>
      <c r="G20" s="60">
        <v>1.27</v>
      </c>
      <c r="H20" s="62">
        <v>0.45400000000000001</v>
      </c>
      <c r="I20" s="62">
        <v>0.57099999999999995</v>
      </c>
      <c r="J20" s="60" t="s">
        <v>63</v>
      </c>
    </row>
    <row r="21" spans="2:10" ht="15.75" customHeight="1" thickBot="1" x14ac:dyDescent="0.4">
      <c r="B21" s="59">
        <v>2005</v>
      </c>
      <c r="C21" s="60">
        <v>1.62</v>
      </c>
      <c r="D21" s="60">
        <v>1.1200000000000001</v>
      </c>
      <c r="E21" s="60">
        <v>0.84</v>
      </c>
      <c r="F21" s="60">
        <v>0.5</v>
      </c>
      <c r="G21" s="60">
        <v>0.78</v>
      </c>
      <c r="H21" s="62">
        <v>0.309</v>
      </c>
      <c r="I21" s="62">
        <v>0.48099999999999998</v>
      </c>
      <c r="J21" s="60" t="s">
        <v>64</v>
      </c>
    </row>
    <row r="22" spans="2:10" ht="15.75" customHeight="1" thickBot="1" x14ac:dyDescent="0.4">
      <c r="B22" s="59">
        <v>2004</v>
      </c>
      <c r="C22" s="60">
        <v>1.08</v>
      </c>
      <c r="D22" s="60">
        <v>1.1000000000000001</v>
      </c>
      <c r="E22" s="60">
        <v>0.78</v>
      </c>
      <c r="F22" s="60">
        <v>-0.02</v>
      </c>
      <c r="G22" s="60">
        <v>0.3</v>
      </c>
      <c r="H22" s="62">
        <v>-1.4999999999999999E-2</v>
      </c>
      <c r="I22" s="62">
        <v>0.27400000000000002</v>
      </c>
      <c r="J22" s="60" t="s">
        <v>65</v>
      </c>
    </row>
    <row r="23" spans="2:10" ht="15.75" customHeight="1" thickBot="1" x14ac:dyDescent="0.4">
      <c r="B23" s="59">
        <v>2003</v>
      </c>
      <c r="C23" s="60">
        <v>1.24</v>
      </c>
      <c r="D23" s="60">
        <v>0.9</v>
      </c>
      <c r="E23" s="60">
        <v>0.72</v>
      </c>
      <c r="F23" s="60">
        <v>0.34</v>
      </c>
      <c r="G23" s="60">
        <v>0.52</v>
      </c>
      <c r="H23" s="62">
        <v>0.27700000000000002</v>
      </c>
      <c r="I23" s="62">
        <v>0.42299999999999999</v>
      </c>
      <c r="J23" s="60" t="s">
        <v>66</v>
      </c>
    </row>
    <row r="24" spans="2:10" ht="15.75" customHeight="1" thickBot="1" x14ac:dyDescent="0.4">
      <c r="B24" s="59">
        <v>2002</v>
      </c>
      <c r="C24" s="60">
        <v>1.19</v>
      </c>
      <c r="D24" s="60">
        <v>0.84</v>
      </c>
      <c r="E24" s="60">
        <v>0.62</v>
      </c>
      <c r="F24" s="60">
        <v>0.36</v>
      </c>
      <c r="G24" s="60">
        <v>0.56999999999999995</v>
      </c>
      <c r="H24" s="62">
        <v>0.29799999999999999</v>
      </c>
      <c r="I24" s="62">
        <v>0.47699999999999998</v>
      </c>
      <c r="J24" s="60" t="s">
        <v>67</v>
      </c>
    </row>
    <row r="25" spans="2:10" x14ac:dyDescent="0.35">
      <c r="B25" s="64"/>
    </row>
  </sheetData>
  <pageMargins left="0.7" right="0.7" top="0.75" bottom="0.75" header="0.3" footer="0.3"/>
  <pageSetup orientation="portrait" r:id="rId1"/>
  <headerFooter>
    <oddHeader>&amp;RWP/AJB Rebuttal Testimony/1
Docket No. 53719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09"/>
  <sheetViews>
    <sheetView view="pageLayout" topLeftCell="U1" zoomScaleNormal="60" workbookViewId="0">
      <selection activeCell="AK5" sqref="AK5"/>
    </sheetView>
  </sheetViews>
  <sheetFormatPr defaultRowHeight="14.5" x14ac:dyDescent="0.35"/>
  <cols>
    <col min="1" max="1" width="25.7265625" customWidth="1"/>
    <col min="4" max="4" width="24.54296875" customWidth="1"/>
    <col min="6" max="6" width="15.453125" customWidth="1"/>
    <col min="7" max="7" width="16" customWidth="1"/>
    <col min="8" max="8" width="18.81640625" customWidth="1"/>
    <col min="12" max="12" width="14.7265625" customWidth="1"/>
    <col min="13" max="13" width="13.26953125" customWidth="1"/>
    <col min="14" max="14" width="15.26953125" customWidth="1"/>
    <col min="15" max="16" width="19.54296875" customWidth="1"/>
    <col min="17" max="17" width="18.7265625" customWidth="1"/>
    <col min="29" max="29" width="14.7265625" customWidth="1"/>
  </cols>
  <sheetData>
    <row r="1" spans="1:35" ht="18.5" x14ac:dyDescent="0.45">
      <c r="A1" s="1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35" ht="15.5" x14ac:dyDescent="0.35">
      <c r="A2" s="72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35" ht="18.5" x14ac:dyDescent="0.45">
      <c r="A3" s="13" t="s">
        <v>68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35" ht="15.5" x14ac:dyDescent="0.35">
      <c r="A4" s="40" t="s">
        <v>69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35" ht="15.5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35" ht="15.5" x14ac:dyDescent="0.35">
      <c r="A6" s="44">
        <f>CORREL(A18:A140,US_Surface_Temp_data!A18:A140)</f>
        <v>0.73459190526620988</v>
      </c>
      <c r="B6" s="41" t="s">
        <v>70</v>
      </c>
      <c r="C6" s="4"/>
      <c r="D6" s="4"/>
      <c r="E6" s="4"/>
      <c r="F6" s="4"/>
      <c r="G6" s="4"/>
      <c r="H6" s="4"/>
      <c r="I6" s="4"/>
      <c r="J6" s="4"/>
      <c r="K6" s="4"/>
      <c r="L6" s="4"/>
    </row>
    <row r="7" spans="1:35" ht="15.5" x14ac:dyDescent="0.3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35" ht="15.5" x14ac:dyDescent="0.35">
      <c r="A8" s="4"/>
      <c r="B8" s="4"/>
    </row>
    <row r="9" spans="1:35" ht="15.5" x14ac:dyDescent="0.35">
      <c r="A9" s="4"/>
      <c r="B9" s="4"/>
      <c r="D9" s="6" t="s">
        <v>3</v>
      </c>
      <c r="M9" s="6" t="s">
        <v>4</v>
      </c>
      <c r="N9" s="2"/>
      <c r="O9" s="2"/>
      <c r="P9" s="2"/>
      <c r="Q9" s="2"/>
      <c r="R9" s="2"/>
      <c r="S9" s="2"/>
      <c r="T9" s="2"/>
      <c r="U9" s="2" t="s">
        <v>5</v>
      </c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 spans="1:35" x14ac:dyDescent="0.35">
      <c r="F10" t="s">
        <v>6</v>
      </c>
      <c r="M10" s="2"/>
      <c r="N10" s="2"/>
      <c r="O10" s="2"/>
      <c r="P10" s="2"/>
      <c r="Q10" s="2"/>
      <c r="R10" s="2"/>
      <c r="S10" s="2"/>
      <c r="T10" s="2"/>
      <c r="U10" s="8" t="s">
        <v>7</v>
      </c>
      <c r="V10" s="2"/>
      <c r="W10" s="9" t="s">
        <v>8</v>
      </c>
      <c r="X10" s="9"/>
      <c r="Y10" s="9"/>
      <c r="Z10" s="2"/>
      <c r="AA10" s="2" t="s">
        <v>9</v>
      </c>
      <c r="AB10" s="2"/>
      <c r="AC10" s="2"/>
      <c r="AD10" s="2" t="s">
        <v>10</v>
      </c>
      <c r="AE10" s="2"/>
      <c r="AF10" s="2" t="s">
        <v>11</v>
      </c>
      <c r="AG10" s="2"/>
    </row>
    <row r="11" spans="1:35" ht="29" x14ac:dyDescent="0.35">
      <c r="A11" s="5" t="s">
        <v>12</v>
      </c>
      <c r="B11" s="5" t="s">
        <v>13</v>
      </c>
      <c r="D11" s="5" t="s">
        <v>12</v>
      </c>
      <c r="E11" s="5" t="s">
        <v>13</v>
      </c>
      <c r="F11" s="5" t="s">
        <v>14</v>
      </c>
      <c r="G11" s="5" t="s">
        <v>15</v>
      </c>
      <c r="H11" s="53" t="s">
        <v>71</v>
      </c>
      <c r="M11" s="15" t="s">
        <v>16</v>
      </c>
      <c r="N11" s="15" t="s">
        <v>17</v>
      </c>
      <c r="O11" s="19" t="s">
        <v>72</v>
      </c>
      <c r="P11" s="17" t="s">
        <v>73</v>
      </c>
      <c r="Q11" s="45" t="s">
        <v>74</v>
      </c>
      <c r="R11" s="18" t="s">
        <v>20</v>
      </c>
      <c r="S11" s="15" t="s">
        <v>21</v>
      </c>
      <c r="T11" s="46" t="s">
        <v>75</v>
      </c>
      <c r="U11" s="19" t="s">
        <v>22</v>
      </c>
      <c r="V11" s="16"/>
      <c r="W11" s="20" t="s">
        <v>20</v>
      </c>
      <c r="X11" s="21" t="s">
        <v>21</v>
      </c>
      <c r="Y11" s="46" t="s">
        <v>75</v>
      </c>
      <c r="Z11" s="16"/>
      <c r="AA11" s="20" t="s">
        <v>20</v>
      </c>
      <c r="AB11" s="21" t="s">
        <v>21</v>
      </c>
      <c r="AC11" s="46" t="s">
        <v>75</v>
      </c>
      <c r="AD11" s="22" t="s">
        <v>23</v>
      </c>
      <c r="AE11" s="22"/>
      <c r="AF11" s="10"/>
      <c r="AG11" s="10"/>
    </row>
    <row r="12" spans="1:35" x14ac:dyDescent="0.35">
      <c r="A12" s="39"/>
      <c r="B12" s="39"/>
      <c r="D12">
        <v>1.5</v>
      </c>
      <c r="E12" s="70">
        <v>2021</v>
      </c>
      <c r="F12">
        <f t="shared" ref="F12:F18" si="0">AVERAGE(D13:D22)</f>
        <v>1.8099999999999998</v>
      </c>
      <c r="G12">
        <f t="shared" ref="G12:G17" si="1">AVERAGE(D13:D32)</f>
        <v>1.3899999999999997</v>
      </c>
      <c r="H12" s="54">
        <f>AVERAGE(D13:D42)</f>
        <v>1.1766666666666663</v>
      </c>
      <c r="M12" s="70">
        <v>2021</v>
      </c>
      <c r="N12" s="23">
        <f t="shared" ref="N12" si="2">D12</f>
        <v>1.5</v>
      </c>
      <c r="O12" s="14">
        <f t="shared" ref="O12:Q16" si="3">F12</f>
        <v>1.8099999999999998</v>
      </c>
      <c r="P12" s="24">
        <f t="shared" si="3"/>
        <v>1.3899999999999997</v>
      </c>
      <c r="Q12" s="24">
        <f t="shared" si="3"/>
        <v>1.1766666666666663</v>
      </c>
      <c r="R12" s="14">
        <f t="shared" ref="R12" si="4">N12-O12</f>
        <v>-0.30999999999999983</v>
      </c>
      <c r="S12" s="24">
        <f t="shared" ref="S12" si="5">N12-P12</f>
        <v>0.11000000000000032</v>
      </c>
      <c r="T12" s="24">
        <f>N12-Q12</f>
        <v>0.32333333333333369</v>
      </c>
      <c r="U12" s="36">
        <v>20</v>
      </c>
      <c r="V12" s="50"/>
      <c r="W12" s="25">
        <f t="shared" ref="W12" si="6">R12*100/N12</f>
        <v>-20.666666666666654</v>
      </c>
      <c r="X12" s="25">
        <f t="shared" ref="X12" si="7">S12*100/N12</f>
        <v>7.3333333333333544</v>
      </c>
      <c r="Y12" s="25">
        <f>T12*100/N12</f>
        <v>21.555555555555582</v>
      </c>
      <c r="Z12" s="50"/>
      <c r="AA12" s="26">
        <f t="shared" ref="AA12" si="8">ABS(W12)</f>
        <v>20.666666666666654</v>
      </c>
      <c r="AB12" s="26">
        <f t="shared" ref="AB12" si="9">ABS(X12)</f>
        <v>7.3333333333333544</v>
      </c>
      <c r="AC12" s="26">
        <f>ABS(Y12)</f>
        <v>21.555555555555582</v>
      </c>
      <c r="AD12" s="23" t="str">
        <f t="shared" ref="AD12:AD46" si="10">IF(AA12&lt;AB12,"10","20")</f>
        <v>20</v>
      </c>
      <c r="AE12" s="51"/>
      <c r="AF12" s="26">
        <f t="shared" ref="AF12" si="11">ABS(AA12-AB12)</f>
        <v>13.3333333333333</v>
      </c>
      <c r="AG12" s="55">
        <f>AVERAGE(AF13,AF16,AF17,AF21)</f>
        <v>5.3887427613650498</v>
      </c>
      <c r="AH12" s="3">
        <f>AVERAGE(AF12,AF14,AF15,AF18,AF19,AF20)</f>
        <v>29.91712454212453</v>
      </c>
      <c r="AI12" s="69" t="s">
        <v>76</v>
      </c>
    </row>
    <row r="13" spans="1:35" x14ac:dyDescent="0.35">
      <c r="A13" s="39"/>
      <c r="B13" s="39"/>
      <c r="D13">
        <v>2.2999999999999998</v>
      </c>
      <c r="E13" s="70">
        <v>2020</v>
      </c>
      <c r="F13">
        <f t="shared" si="0"/>
        <v>1.6299999999999997</v>
      </c>
      <c r="G13">
        <f t="shared" si="1"/>
        <v>1.3699999999999997</v>
      </c>
      <c r="H13" s="54">
        <f>AVERAGE(D14:D43)</f>
        <v>1.1333333333333331</v>
      </c>
      <c r="M13" s="70">
        <v>2020</v>
      </c>
      <c r="N13" s="23">
        <f t="shared" ref="N13" si="12">D13</f>
        <v>2.2999999999999998</v>
      </c>
      <c r="O13" s="14">
        <f t="shared" si="3"/>
        <v>1.6299999999999997</v>
      </c>
      <c r="P13" s="24">
        <f t="shared" si="3"/>
        <v>1.3699999999999997</v>
      </c>
      <c r="Q13" s="24">
        <f t="shared" si="3"/>
        <v>1.1333333333333331</v>
      </c>
      <c r="R13" s="14">
        <f t="shared" ref="R13" si="13">N13-O13</f>
        <v>0.67000000000000015</v>
      </c>
      <c r="S13" s="24">
        <f t="shared" ref="S13" si="14">N13-P13</f>
        <v>0.93000000000000016</v>
      </c>
      <c r="T13" s="24">
        <f>N13-Q13</f>
        <v>1.1666666666666667</v>
      </c>
      <c r="U13" s="1">
        <v>10</v>
      </c>
      <c r="V13" s="50"/>
      <c r="W13" s="25">
        <f t="shared" ref="W13" si="15">R13*100/N13</f>
        <v>29.130434782608702</v>
      </c>
      <c r="X13" s="25">
        <f t="shared" ref="X13" si="16">S13*100/N13</f>
        <v>40.434782608695663</v>
      </c>
      <c r="Y13" s="25">
        <f>T13*100/N13</f>
        <v>50.724637681159429</v>
      </c>
      <c r="Z13" s="50"/>
      <c r="AA13" s="26">
        <f t="shared" ref="AA13" si="17">ABS(W13)</f>
        <v>29.130434782608702</v>
      </c>
      <c r="AB13" s="26">
        <f t="shared" ref="AB13" si="18">ABS(X13)</f>
        <v>40.434782608695663</v>
      </c>
      <c r="AC13" s="26">
        <f>ABS(Y13)</f>
        <v>50.724637681159429</v>
      </c>
      <c r="AD13" s="23" t="str">
        <f t="shared" si="10"/>
        <v>10</v>
      </c>
      <c r="AE13" s="51"/>
      <c r="AF13" s="26">
        <f t="shared" ref="AF13" si="19">ABS(AA13-AB13)</f>
        <v>11.304347826086961</v>
      </c>
      <c r="AG13" s="8"/>
      <c r="AI13" s="69" t="s">
        <v>77</v>
      </c>
    </row>
    <row r="14" spans="1:35" x14ac:dyDescent="0.35">
      <c r="A14" s="39"/>
      <c r="B14" s="39"/>
      <c r="D14">
        <v>1.3</v>
      </c>
      <c r="E14" s="70">
        <v>2019</v>
      </c>
      <c r="F14">
        <f t="shared" si="0"/>
        <v>1.6199999999999999</v>
      </c>
      <c r="G14">
        <f t="shared" si="1"/>
        <v>1.4049999999999998</v>
      </c>
      <c r="H14" s="54">
        <f>AVERAGE(D15:D44)</f>
        <v>1.0799999999999998</v>
      </c>
      <c r="M14" s="70">
        <v>2019</v>
      </c>
      <c r="N14" s="23">
        <f t="shared" ref="N14" si="20">D14</f>
        <v>1.3</v>
      </c>
      <c r="O14" s="14">
        <f t="shared" si="3"/>
        <v>1.6199999999999999</v>
      </c>
      <c r="P14" s="24">
        <f t="shared" si="3"/>
        <v>1.4049999999999998</v>
      </c>
      <c r="Q14" s="24">
        <f t="shared" si="3"/>
        <v>1.0799999999999998</v>
      </c>
      <c r="R14" s="14">
        <f t="shared" ref="R14" si="21">N14-O14</f>
        <v>-0.31999999999999984</v>
      </c>
      <c r="S14" s="24">
        <f t="shared" ref="S14" si="22">N14-P14</f>
        <v>-0.10499999999999976</v>
      </c>
      <c r="T14" s="24">
        <f>N14-Q14</f>
        <v>0.2200000000000002</v>
      </c>
      <c r="U14" s="36">
        <v>20</v>
      </c>
      <c r="V14" s="50"/>
      <c r="W14" s="25">
        <f t="shared" ref="W14" si="23">R14*100/N14</f>
        <v>-24.615384615384603</v>
      </c>
      <c r="X14" s="25">
        <f t="shared" ref="X14" si="24">S14*100/N14</f>
        <v>-8.0769230769230571</v>
      </c>
      <c r="Y14" s="25">
        <f>T14*100/N14</f>
        <v>16.923076923076938</v>
      </c>
      <c r="Z14" s="50"/>
      <c r="AA14" s="26">
        <f t="shared" ref="AA14" si="25">ABS(W14)</f>
        <v>24.615384615384603</v>
      </c>
      <c r="AB14" s="26">
        <f t="shared" ref="AB14" si="26">ABS(X14)</f>
        <v>8.0769230769230571</v>
      </c>
      <c r="AC14" s="26">
        <f>ABS(Y14)</f>
        <v>16.923076923076938</v>
      </c>
      <c r="AD14" s="23" t="str">
        <f t="shared" si="10"/>
        <v>20</v>
      </c>
      <c r="AE14" s="51"/>
      <c r="AF14" s="26">
        <f t="shared" ref="AF14" si="27">ABS(AA14-AB14)</f>
        <v>16.538461538461547</v>
      </c>
      <c r="AG14" s="8"/>
    </row>
    <row r="15" spans="1:35" x14ac:dyDescent="0.35">
      <c r="A15" s="39"/>
      <c r="B15" s="39"/>
      <c r="D15">
        <v>1.4</v>
      </c>
      <c r="E15" s="70">
        <v>2018</v>
      </c>
      <c r="F15">
        <f t="shared" si="0"/>
        <v>1.57</v>
      </c>
      <c r="G15">
        <f t="shared" si="1"/>
        <v>1.4549999999999996</v>
      </c>
      <c r="H15" s="54">
        <f>AVERAGE(D16:D45)</f>
        <v>1.0233333333333332</v>
      </c>
      <c r="M15" s="70">
        <v>2018</v>
      </c>
      <c r="N15" s="23">
        <f t="shared" ref="N15" si="28">D15</f>
        <v>1.4</v>
      </c>
      <c r="O15" s="14">
        <f t="shared" si="3"/>
        <v>1.57</v>
      </c>
      <c r="P15" s="24">
        <f t="shared" si="3"/>
        <v>1.4549999999999996</v>
      </c>
      <c r="Q15" s="24">
        <f t="shared" si="3"/>
        <v>1.0233333333333332</v>
      </c>
      <c r="R15" s="14">
        <f t="shared" ref="R15" si="29">N15-O15</f>
        <v>-0.17000000000000015</v>
      </c>
      <c r="S15" s="24">
        <f t="shared" ref="S15" si="30">N15-P15</f>
        <v>-5.4999999999999716E-2</v>
      </c>
      <c r="T15" s="24">
        <f>N15-Q15</f>
        <v>0.37666666666666671</v>
      </c>
      <c r="U15" s="36">
        <v>20</v>
      </c>
      <c r="V15" s="50"/>
      <c r="W15" s="25">
        <f t="shared" ref="W15" si="31">R15*100/N15</f>
        <v>-12.142857142857153</v>
      </c>
      <c r="X15" s="25">
        <f t="shared" ref="X15" si="32">S15*100/N15</f>
        <v>-3.9285714285714084</v>
      </c>
      <c r="Y15" s="25">
        <f>T15*100/N15</f>
        <v>26.904761904761909</v>
      </c>
      <c r="Z15" s="50"/>
      <c r="AA15" s="26">
        <f t="shared" ref="AA15" si="33">ABS(W15)</f>
        <v>12.142857142857153</v>
      </c>
      <c r="AB15" s="26">
        <f t="shared" ref="AB15" si="34">ABS(X15)</f>
        <v>3.9285714285714084</v>
      </c>
      <c r="AC15" s="26">
        <f>ABS(Y15)</f>
        <v>26.904761904761909</v>
      </c>
      <c r="AD15" s="23" t="str">
        <f t="shared" si="10"/>
        <v>20</v>
      </c>
      <c r="AE15" s="51"/>
      <c r="AF15" s="26">
        <f t="shared" ref="AF15" si="35">ABS(AA15-AB15)</f>
        <v>8.2142857142857437</v>
      </c>
      <c r="AG15" s="8"/>
    </row>
    <row r="16" spans="1:35" x14ac:dyDescent="0.35">
      <c r="A16" s="39"/>
      <c r="B16" s="39"/>
      <c r="D16" s="39">
        <v>2.7</v>
      </c>
      <c r="E16" s="71">
        <v>2017</v>
      </c>
      <c r="F16">
        <f t="shared" si="0"/>
        <v>1.3199999999999998</v>
      </c>
      <c r="G16">
        <f t="shared" si="1"/>
        <v>1.2849999999999997</v>
      </c>
      <c r="H16" s="54">
        <f>AVERAGE(D17:D46)</f>
        <v>0.90666666666666651</v>
      </c>
      <c r="M16" s="1">
        <v>2017</v>
      </c>
      <c r="N16" s="23">
        <f t="shared" ref="N16:N48" si="36">D16</f>
        <v>2.7</v>
      </c>
      <c r="O16" s="14">
        <f t="shared" si="3"/>
        <v>1.3199999999999998</v>
      </c>
      <c r="P16" s="24">
        <f t="shared" si="3"/>
        <v>1.2849999999999997</v>
      </c>
      <c r="Q16" s="24">
        <f t="shared" si="3"/>
        <v>0.90666666666666651</v>
      </c>
      <c r="R16" s="14">
        <f t="shared" ref="R16:R48" si="37">N16-O16</f>
        <v>1.3800000000000003</v>
      </c>
      <c r="S16" s="24">
        <f t="shared" ref="S16:S48" si="38">N16-P16</f>
        <v>1.4150000000000005</v>
      </c>
      <c r="T16" s="24">
        <f>N16-Q16</f>
        <v>1.7933333333333337</v>
      </c>
      <c r="U16" s="1">
        <v>10</v>
      </c>
      <c r="V16" s="23"/>
      <c r="W16" s="25">
        <f t="shared" ref="W16:W48" si="39">R16*100/N16</f>
        <v>51.111111111111121</v>
      </c>
      <c r="X16" s="25">
        <f t="shared" ref="X16:X48" si="40">S16*100/N16</f>
        <v>52.407407407407426</v>
      </c>
      <c r="Y16" s="25">
        <f>T16*100/N16</f>
        <v>66.41975308641976</v>
      </c>
      <c r="Z16" s="23"/>
      <c r="AA16" s="26">
        <f t="shared" ref="AA16:AA32" si="41">ABS(W16)</f>
        <v>51.111111111111121</v>
      </c>
      <c r="AB16" s="26">
        <f t="shared" ref="AB16:AC31" si="42">ABS(X16)</f>
        <v>52.407407407407426</v>
      </c>
      <c r="AC16" s="26">
        <f>ABS(Y16)</f>
        <v>66.41975308641976</v>
      </c>
      <c r="AD16" s="23" t="str">
        <f>IF(AA16&lt;AB16,"10","20")</f>
        <v>10</v>
      </c>
      <c r="AE16" s="23"/>
      <c r="AF16" s="26">
        <f t="shared" ref="AF16" si="43">ABS(AA16-AB16)</f>
        <v>1.2962962962963047</v>
      </c>
      <c r="AG16" s="8"/>
      <c r="AI16" t="s">
        <v>78</v>
      </c>
    </row>
    <row r="17" spans="1:39" x14ac:dyDescent="0.35">
      <c r="A17" s="39"/>
      <c r="B17" s="39"/>
      <c r="D17" s="39">
        <v>2.6</v>
      </c>
      <c r="E17" s="71">
        <v>2016</v>
      </c>
      <c r="F17">
        <f t="shared" si="0"/>
        <v>1.31</v>
      </c>
      <c r="G17">
        <f t="shared" si="1"/>
        <v>1.1949999999999998</v>
      </c>
      <c r="H17" s="54">
        <f t="shared" ref="H17:H48" si="44">AVERAGE(D18:D47)</f>
        <v>0.84999999999999987</v>
      </c>
      <c r="M17" s="1">
        <v>2016</v>
      </c>
      <c r="N17" s="23">
        <f t="shared" si="36"/>
        <v>2.6</v>
      </c>
      <c r="O17" s="14">
        <f t="shared" ref="O17:O48" si="45">F17</f>
        <v>1.31</v>
      </c>
      <c r="P17" s="24">
        <f t="shared" ref="P17:P48" si="46">G17</f>
        <v>1.1949999999999998</v>
      </c>
      <c r="Q17" s="24">
        <f t="shared" ref="Q17:Q48" si="47">H17</f>
        <v>0.84999999999999987</v>
      </c>
      <c r="R17" s="14">
        <f t="shared" si="37"/>
        <v>1.29</v>
      </c>
      <c r="S17" s="24">
        <f t="shared" si="38"/>
        <v>1.4050000000000002</v>
      </c>
      <c r="T17" s="24">
        <f t="shared" ref="T17:T48" si="48">N17-Q17</f>
        <v>1.7500000000000002</v>
      </c>
      <c r="U17" s="1">
        <v>10</v>
      </c>
      <c r="V17" s="23"/>
      <c r="W17" s="25">
        <f t="shared" si="39"/>
        <v>49.615384615384613</v>
      </c>
      <c r="X17" s="25">
        <f t="shared" si="40"/>
        <v>54.038461538461547</v>
      </c>
      <c r="Y17" s="25">
        <f t="shared" ref="Y17:Y48" si="49">T17*100/N17</f>
        <v>67.307692307692321</v>
      </c>
      <c r="Z17" s="23"/>
      <c r="AA17" s="26">
        <f t="shared" si="41"/>
        <v>49.615384615384613</v>
      </c>
      <c r="AB17" s="26">
        <f t="shared" si="42"/>
        <v>54.038461538461547</v>
      </c>
      <c r="AC17" s="26">
        <f t="shared" si="42"/>
        <v>67.307692307692321</v>
      </c>
      <c r="AD17" s="23" t="str">
        <f t="shared" si="10"/>
        <v>10</v>
      </c>
      <c r="AE17" s="23"/>
      <c r="AF17" s="26">
        <f t="shared" ref="AF17:AF48" si="50">ABS(AA17-AB17)</f>
        <v>4.423076923076934</v>
      </c>
      <c r="AG17" s="8"/>
    </row>
    <row r="18" spans="1:39" x14ac:dyDescent="0.35">
      <c r="A18">
        <v>-2.2999999999999998</v>
      </c>
      <c r="B18">
        <v>1895</v>
      </c>
      <c r="D18">
        <v>1.2</v>
      </c>
      <c r="E18">
        <v>2015</v>
      </c>
      <c r="F18">
        <f t="shared" si="0"/>
        <v>1.33</v>
      </c>
      <c r="G18">
        <f t="shared" ref="G18:G47" si="51">AVERAGE(D19:D38)</f>
        <v>1.165</v>
      </c>
      <c r="H18" s="54">
        <f t="shared" si="44"/>
        <v>0.80333333333333323</v>
      </c>
      <c r="M18" s="1">
        <v>2015</v>
      </c>
      <c r="N18" s="23">
        <f t="shared" si="36"/>
        <v>1.2</v>
      </c>
      <c r="O18" s="14">
        <f t="shared" si="45"/>
        <v>1.33</v>
      </c>
      <c r="P18" s="24">
        <f t="shared" si="46"/>
        <v>1.165</v>
      </c>
      <c r="Q18" s="24">
        <f t="shared" si="47"/>
        <v>0.80333333333333323</v>
      </c>
      <c r="R18" s="14">
        <f t="shared" si="37"/>
        <v>-0.13000000000000012</v>
      </c>
      <c r="S18" s="24">
        <f t="shared" si="38"/>
        <v>3.499999999999992E-2</v>
      </c>
      <c r="T18" s="24">
        <f t="shared" si="48"/>
        <v>0.39666666666666672</v>
      </c>
      <c r="U18" s="36">
        <v>20</v>
      </c>
      <c r="V18" s="23"/>
      <c r="W18" s="25">
        <f t="shared" si="39"/>
        <v>-10.833333333333343</v>
      </c>
      <c r="X18" s="25">
        <f t="shared" si="40"/>
        <v>2.9166666666666603</v>
      </c>
      <c r="Y18" s="25">
        <f t="shared" si="49"/>
        <v>33.055555555555564</v>
      </c>
      <c r="Z18" s="23"/>
      <c r="AA18" s="26">
        <f t="shared" si="41"/>
        <v>10.833333333333343</v>
      </c>
      <c r="AB18" s="26">
        <f t="shared" ref="AB18:AB32" si="52">ABS(X18)</f>
        <v>2.9166666666666603</v>
      </c>
      <c r="AC18" s="26">
        <f t="shared" si="42"/>
        <v>33.055555555555564</v>
      </c>
      <c r="AD18" s="23" t="str">
        <f t="shared" si="10"/>
        <v>20</v>
      </c>
      <c r="AE18" s="23"/>
      <c r="AF18" s="26">
        <f t="shared" si="50"/>
        <v>7.9166666666666821</v>
      </c>
      <c r="AG18" s="1"/>
      <c r="AI18" t="s">
        <v>79</v>
      </c>
    </row>
    <row r="19" spans="1:39" x14ac:dyDescent="0.35">
      <c r="A19">
        <v>0.5</v>
      </c>
      <c r="B19">
        <v>1896</v>
      </c>
      <c r="D19">
        <v>0.2</v>
      </c>
      <c r="E19">
        <v>2014</v>
      </c>
      <c r="F19">
        <f t="shared" ref="F19:F47" si="53">AVERAGE(D20:D29)</f>
        <v>1.3699999999999999</v>
      </c>
      <c r="G19">
        <f t="shared" si="51"/>
        <v>1.2050000000000001</v>
      </c>
      <c r="H19" s="54">
        <f t="shared" si="44"/>
        <v>0.80333333333333323</v>
      </c>
      <c r="M19" s="1">
        <f t="shared" ref="M19:M48" si="54">M18-1</f>
        <v>2014</v>
      </c>
      <c r="N19" s="23">
        <f t="shared" si="36"/>
        <v>0.2</v>
      </c>
      <c r="O19" s="14">
        <f t="shared" si="45"/>
        <v>1.3699999999999999</v>
      </c>
      <c r="P19" s="24">
        <f t="shared" si="46"/>
        <v>1.2050000000000001</v>
      </c>
      <c r="Q19" s="24">
        <f t="shared" si="47"/>
        <v>0.80333333333333323</v>
      </c>
      <c r="R19" s="14">
        <f t="shared" si="37"/>
        <v>-1.17</v>
      </c>
      <c r="S19" s="24">
        <f t="shared" si="38"/>
        <v>-1.0050000000000001</v>
      </c>
      <c r="T19" s="24">
        <f t="shared" si="48"/>
        <v>-0.60333333333333328</v>
      </c>
      <c r="U19" s="48">
        <v>30</v>
      </c>
      <c r="V19" s="23"/>
      <c r="W19" s="25">
        <f t="shared" si="39"/>
        <v>-585</v>
      </c>
      <c r="X19" s="25">
        <f t="shared" si="40"/>
        <v>-502.50000000000006</v>
      </c>
      <c r="Y19" s="25">
        <f t="shared" si="49"/>
        <v>-301.66666666666663</v>
      </c>
      <c r="Z19" s="23"/>
      <c r="AA19" s="26">
        <f t="shared" si="41"/>
        <v>585</v>
      </c>
      <c r="AB19" s="26">
        <f t="shared" si="52"/>
        <v>502.50000000000006</v>
      </c>
      <c r="AC19" s="26">
        <f t="shared" si="42"/>
        <v>301.66666666666663</v>
      </c>
      <c r="AD19" s="48">
        <v>30</v>
      </c>
      <c r="AE19" s="23">
        <v>20</v>
      </c>
      <c r="AF19" s="26">
        <f>ABS(AA19-AB19)</f>
        <v>82.499999999999943</v>
      </c>
      <c r="AG19" s="1"/>
    </row>
    <row r="20" spans="1:39" x14ac:dyDescent="0.35">
      <c r="A20">
        <v>-0.2</v>
      </c>
      <c r="B20">
        <v>1897</v>
      </c>
      <c r="D20">
        <v>0.5</v>
      </c>
      <c r="E20">
        <v>2013</v>
      </c>
      <c r="F20">
        <f t="shared" si="53"/>
        <v>1.41</v>
      </c>
      <c r="G20">
        <f t="shared" si="51"/>
        <v>1.155</v>
      </c>
      <c r="H20" s="54">
        <f t="shared" si="44"/>
        <v>0.74666666666666659</v>
      </c>
      <c r="M20" s="1">
        <f t="shared" si="54"/>
        <v>2013</v>
      </c>
      <c r="N20" s="23">
        <f t="shared" si="36"/>
        <v>0.5</v>
      </c>
      <c r="O20" s="14">
        <f t="shared" si="45"/>
        <v>1.41</v>
      </c>
      <c r="P20" s="24">
        <f t="shared" si="46"/>
        <v>1.155</v>
      </c>
      <c r="Q20" s="24">
        <f t="shared" si="47"/>
        <v>0.74666666666666659</v>
      </c>
      <c r="R20" s="14">
        <f t="shared" si="37"/>
        <v>-0.90999999999999992</v>
      </c>
      <c r="S20" s="24">
        <f t="shared" si="38"/>
        <v>-0.65500000000000003</v>
      </c>
      <c r="T20" s="24">
        <f t="shared" si="48"/>
        <v>-0.24666666666666659</v>
      </c>
      <c r="U20" s="48">
        <v>30</v>
      </c>
      <c r="V20" s="23"/>
      <c r="W20" s="25">
        <f t="shared" si="39"/>
        <v>-181.99999999999997</v>
      </c>
      <c r="X20" s="25">
        <f t="shared" si="40"/>
        <v>-131</v>
      </c>
      <c r="Y20" s="25">
        <f t="shared" si="49"/>
        <v>-49.333333333333314</v>
      </c>
      <c r="Z20" s="23"/>
      <c r="AA20" s="26">
        <f t="shared" si="41"/>
        <v>181.99999999999997</v>
      </c>
      <c r="AB20" s="26">
        <f t="shared" si="52"/>
        <v>131</v>
      </c>
      <c r="AC20" s="26">
        <f t="shared" si="42"/>
        <v>49.333333333333314</v>
      </c>
      <c r="AD20" s="48">
        <v>30</v>
      </c>
      <c r="AE20" s="23">
        <v>20</v>
      </c>
      <c r="AF20" s="26">
        <f>ABS(AA20-AB20)</f>
        <v>50.999999999999972</v>
      </c>
      <c r="AG20" s="1"/>
    </row>
    <row r="21" spans="1:39" x14ac:dyDescent="0.35">
      <c r="A21">
        <v>-0.7</v>
      </c>
      <c r="B21">
        <v>1898</v>
      </c>
      <c r="D21">
        <v>3.2</v>
      </c>
      <c r="E21">
        <v>2012</v>
      </c>
      <c r="F21">
        <f t="shared" si="53"/>
        <v>1.1300000000000001</v>
      </c>
      <c r="G21">
        <f t="shared" si="51"/>
        <v>0.9850000000000001</v>
      </c>
      <c r="H21" s="54">
        <f t="shared" si="44"/>
        <v>0.64</v>
      </c>
      <c r="M21" s="1">
        <f t="shared" si="54"/>
        <v>2012</v>
      </c>
      <c r="N21" s="23">
        <f t="shared" si="36"/>
        <v>3.2</v>
      </c>
      <c r="O21" s="14">
        <f t="shared" si="45"/>
        <v>1.1300000000000001</v>
      </c>
      <c r="P21" s="24">
        <f t="shared" si="46"/>
        <v>0.9850000000000001</v>
      </c>
      <c r="Q21" s="24">
        <f t="shared" si="47"/>
        <v>0.64</v>
      </c>
      <c r="R21" s="14">
        <f t="shared" si="37"/>
        <v>2.0700000000000003</v>
      </c>
      <c r="S21" s="24">
        <f t="shared" si="38"/>
        <v>2.2149999999999999</v>
      </c>
      <c r="T21" s="24">
        <f t="shared" si="48"/>
        <v>2.56</v>
      </c>
      <c r="U21" s="1">
        <v>10</v>
      </c>
      <c r="V21" s="23"/>
      <c r="W21" s="25">
        <f t="shared" si="39"/>
        <v>64.6875</v>
      </c>
      <c r="X21" s="25">
        <f t="shared" si="40"/>
        <v>69.21875</v>
      </c>
      <c r="Y21" s="25">
        <f t="shared" si="49"/>
        <v>80</v>
      </c>
      <c r="Z21" s="23"/>
      <c r="AA21" s="26">
        <f t="shared" si="41"/>
        <v>64.6875</v>
      </c>
      <c r="AB21" s="26">
        <f t="shared" si="52"/>
        <v>69.21875</v>
      </c>
      <c r="AC21" s="26">
        <f t="shared" si="42"/>
        <v>80</v>
      </c>
      <c r="AD21" s="23" t="str">
        <f t="shared" si="10"/>
        <v>10</v>
      </c>
      <c r="AE21" s="23"/>
      <c r="AF21" s="26">
        <f t="shared" si="50"/>
        <v>4.53125</v>
      </c>
      <c r="AG21" s="1"/>
    </row>
    <row r="22" spans="1:39" x14ac:dyDescent="0.35">
      <c r="A22">
        <v>-0.6</v>
      </c>
      <c r="B22">
        <v>1899</v>
      </c>
      <c r="D22">
        <v>2.7</v>
      </c>
      <c r="E22">
        <v>2011</v>
      </c>
      <c r="F22">
        <f t="shared" si="53"/>
        <v>0.97000000000000008</v>
      </c>
      <c r="G22">
        <f t="shared" si="51"/>
        <v>0.8600000000000001</v>
      </c>
      <c r="H22" s="54">
        <f t="shared" si="44"/>
        <v>0.56333333333333324</v>
      </c>
      <c r="M22" s="1">
        <f t="shared" si="54"/>
        <v>2011</v>
      </c>
      <c r="N22" s="23">
        <f t="shared" si="36"/>
        <v>2.7</v>
      </c>
      <c r="O22" s="14">
        <f t="shared" si="45"/>
        <v>0.97000000000000008</v>
      </c>
      <c r="P22" s="24">
        <f t="shared" si="46"/>
        <v>0.8600000000000001</v>
      </c>
      <c r="Q22" s="24">
        <f t="shared" si="47"/>
        <v>0.56333333333333324</v>
      </c>
      <c r="R22" s="14">
        <f t="shared" si="37"/>
        <v>1.73</v>
      </c>
      <c r="S22" s="24">
        <f t="shared" si="38"/>
        <v>1.84</v>
      </c>
      <c r="T22" s="24">
        <f t="shared" si="48"/>
        <v>2.1366666666666667</v>
      </c>
      <c r="U22" s="1">
        <v>10</v>
      </c>
      <c r="V22" s="23"/>
      <c r="W22" s="25">
        <f t="shared" si="39"/>
        <v>64.074074074074076</v>
      </c>
      <c r="X22" s="25">
        <f t="shared" si="40"/>
        <v>68.148148148148138</v>
      </c>
      <c r="Y22" s="25">
        <f t="shared" si="49"/>
        <v>79.135802469135811</v>
      </c>
      <c r="Z22" s="23"/>
      <c r="AA22" s="26">
        <f t="shared" si="41"/>
        <v>64.074074074074076</v>
      </c>
      <c r="AB22" s="26">
        <f t="shared" si="52"/>
        <v>68.148148148148138</v>
      </c>
      <c r="AC22" s="26">
        <f t="shared" si="42"/>
        <v>79.135802469135811</v>
      </c>
      <c r="AD22" s="23" t="str">
        <f t="shared" si="10"/>
        <v>10</v>
      </c>
      <c r="AE22" s="23"/>
      <c r="AF22" s="26">
        <f t="shared" si="50"/>
        <v>4.074074074074062</v>
      </c>
      <c r="AG22" s="1"/>
    </row>
    <row r="23" spans="1:39" ht="15" x14ac:dyDescent="0.35">
      <c r="A23">
        <v>0.2</v>
      </c>
      <c r="B23">
        <v>1900</v>
      </c>
      <c r="D23">
        <v>0.5</v>
      </c>
      <c r="E23">
        <v>2010</v>
      </c>
      <c r="F23">
        <f t="shared" si="53"/>
        <v>1.1100000000000001</v>
      </c>
      <c r="G23">
        <f t="shared" si="51"/>
        <v>0.88500000000000012</v>
      </c>
      <c r="H23" s="54">
        <f t="shared" si="44"/>
        <v>0.55999999999999994</v>
      </c>
      <c r="M23" s="1">
        <f t="shared" si="54"/>
        <v>2010</v>
      </c>
      <c r="N23" s="23">
        <f t="shared" si="36"/>
        <v>0.5</v>
      </c>
      <c r="O23" s="14">
        <f t="shared" si="45"/>
        <v>1.1100000000000001</v>
      </c>
      <c r="P23" s="24">
        <f t="shared" si="46"/>
        <v>0.88500000000000012</v>
      </c>
      <c r="Q23" s="24">
        <f t="shared" si="47"/>
        <v>0.55999999999999994</v>
      </c>
      <c r="R23" s="14">
        <f t="shared" si="37"/>
        <v>-0.6100000000000001</v>
      </c>
      <c r="S23" s="24">
        <f t="shared" si="38"/>
        <v>-0.38500000000000012</v>
      </c>
      <c r="T23" s="24">
        <f t="shared" si="48"/>
        <v>-5.9999999999999942E-2</v>
      </c>
      <c r="U23" s="48">
        <v>30</v>
      </c>
      <c r="V23" s="23"/>
      <c r="W23" s="25">
        <f t="shared" si="39"/>
        <v>-122.00000000000001</v>
      </c>
      <c r="X23" s="25">
        <f t="shared" si="40"/>
        <v>-77.000000000000028</v>
      </c>
      <c r="Y23" s="25">
        <f>T23*100/N23</f>
        <v>-11.999999999999989</v>
      </c>
      <c r="Z23" s="23"/>
      <c r="AA23" s="26">
        <f t="shared" si="41"/>
        <v>122.00000000000001</v>
      </c>
      <c r="AB23" s="26">
        <f t="shared" si="52"/>
        <v>77.000000000000028</v>
      </c>
      <c r="AC23" s="26">
        <f t="shared" si="42"/>
        <v>11.999999999999989</v>
      </c>
      <c r="AD23" s="48">
        <v>30</v>
      </c>
      <c r="AE23" s="23">
        <v>20</v>
      </c>
      <c r="AF23" s="26">
        <f t="shared" si="50"/>
        <v>44.999999999999986</v>
      </c>
      <c r="AG23" s="1"/>
      <c r="AM23" s="11"/>
    </row>
    <row r="24" spans="1:39" ht="15" x14ac:dyDescent="0.35">
      <c r="A24">
        <v>0.4</v>
      </c>
      <c r="B24">
        <v>1901</v>
      </c>
      <c r="D24">
        <v>1.2</v>
      </c>
      <c r="E24">
        <v>2009</v>
      </c>
      <c r="F24">
        <f t="shared" si="53"/>
        <v>1.19</v>
      </c>
      <c r="G24">
        <f t="shared" si="51"/>
        <v>0.80999999999999994</v>
      </c>
      <c r="H24" s="54">
        <f t="shared" si="44"/>
        <v>0.46333333333333332</v>
      </c>
      <c r="M24" s="1">
        <f t="shared" si="54"/>
        <v>2009</v>
      </c>
      <c r="N24" s="23">
        <f t="shared" si="36"/>
        <v>1.2</v>
      </c>
      <c r="O24" s="14">
        <f t="shared" si="45"/>
        <v>1.19</v>
      </c>
      <c r="P24" s="24">
        <f t="shared" si="46"/>
        <v>0.80999999999999994</v>
      </c>
      <c r="Q24" s="24">
        <f t="shared" si="47"/>
        <v>0.46333333333333332</v>
      </c>
      <c r="R24" s="14">
        <f t="shared" si="37"/>
        <v>1.0000000000000009E-2</v>
      </c>
      <c r="S24" s="24">
        <f t="shared" si="38"/>
        <v>0.39</v>
      </c>
      <c r="T24" s="24">
        <f t="shared" si="48"/>
        <v>0.73666666666666658</v>
      </c>
      <c r="U24" s="1">
        <v>10</v>
      </c>
      <c r="V24" s="23"/>
      <c r="W24" s="25">
        <f t="shared" si="39"/>
        <v>0.83333333333333415</v>
      </c>
      <c r="X24" s="25">
        <f t="shared" si="40"/>
        <v>32.5</v>
      </c>
      <c r="Y24" s="25">
        <f t="shared" si="49"/>
        <v>61.388888888888886</v>
      </c>
      <c r="Z24" s="23"/>
      <c r="AA24" s="26">
        <f t="shared" si="41"/>
        <v>0.83333333333333415</v>
      </c>
      <c r="AB24" s="26">
        <f t="shared" si="52"/>
        <v>32.5</v>
      </c>
      <c r="AC24" s="26">
        <f t="shared" si="42"/>
        <v>61.388888888888886</v>
      </c>
      <c r="AD24" s="23" t="str">
        <f t="shared" si="10"/>
        <v>10</v>
      </c>
      <c r="AE24" s="23"/>
      <c r="AF24" s="26">
        <f t="shared" si="50"/>
        <v>31.666666666666664</v>
      </c>
      <c r="AG24" s="1"/>
      <c r="AM24" s="11"/>
    </row>
    <row r="25" spans="1:39" ht="15" x14ac:dyDescent="0.35">
      <c r="A25">
        <v>0.8</v>
      </c>
      <c r="B25">
        <v>1902</v>
      </c>
      <c r="D25">
        <v>0.9</v>
      </c>
      <c r="E25">
        <v>2008</v>
      </c>
      <c r="F25">
        <f>AVERAGE(D26:D35)</f>
        <v>1.34</v>
      </c>
      <c r="G25">
        <f t="shared" si="51"/>
        <v>0.75</v>
      </c>
      <c r="H25" s="54">
        <f t="shared" si="44"/>
        <v>0.40666666666666668</v>
      </c>
      <c r="M25" s="1">
        <f t="shared" si="54"/>
        <v>2008</v>
      </c>
      <c r="N25" s="23">
        <f t="shared" si="36"/>
        <v>0.9</v>
      </c>
      <c r="O25" s="14">
        <f t="shared" si="45"/>
        <v>1.34</v>
      </c>
      <c r="P25" s="24">
        <f t="shared" si="46"/>
        <v>0.75</v>
      </c>
      <c r="Q25" s="24">
        <f t="shared" si="47"/>
        <v>0.40666666666666668</v>
      </c>
      <c r="R25" s="14">
        <f t="shared" si="37"/>
        <v>-0.44000000000000006</v>
      </c>
      <c r="S25" s="24">
        <f t="shared" si="38"/>
        <v>0.15000000000000002</v>
      </c>
      <c r="T25" s="24">
        <f t="shared" si="48"/>
        <v>0.49333333333333335</v>
      </c>
      <c r="U25" s="36">
        <v>20</v>
      </c>
      <c r="V25" s="23"/>
      <c r="W25" s="25">
        <f t="shared" si="39"/>
        <v>-48.888888888888893</v>
      </c>
      <c r="X25" s="25">
        <f t="shared" si="40"/>
        <v>16.666666666666668</v>
      </c>
      <c r="Y25" s="25">
        <f t="shared" si="49"/>
        <v>54.814814814814817</v>
      </c>
      <c r="Z25" s="23"/>
      <c r="AA25" s="26">
        <f t="shared" si="41"/>
        <v>48.888888888888893</v>
      </c>
      <c r="AB25" s="26">
        <f t="shared" si="52"/>
        <v>16.666666666666668</v>
      </c>
      <c r="AC25" s="26">
        <f t="shared" si="42"/>
        <v>54.814814814814817</v>
      </c>
      <c r="AD25" s="23" t="str">
        <f t="shared" si="10"/>
        <v>20</v>
      </c>
      <c r="AE25" s="23"/>
      <c r="AF25" s="26">
        <f t="shared" si="50"/>
        <v>32.222222222222229</v>
      </c>
      <c r="AG25" s="1"/>
      <c r="AM25" s="11"/>
    </row>
    <row r="26" spans="1:39" x14ac:dyDescent="0.35">
      <c r="A26">
        <v>-1.9</v>
      </c>
      <c r="B26">
        <v>1903</v>
      </c>
      <c r="D26">
        <v>0.2</v>
      </c>
      <c r="E26">
        <v>2007</v>
      </c>
      <c r="F26">
        <f>AVERAGE(D27:D36)</f>
        <v>1.2500000000000002</v>
      </c>
      <c r="G26">
        <f t="shared" si="51"/>
        <v>0.7</v>
      </c>
      <c r="H26" s="54">
        <f t="shared" si="44"/>
        <v>0.42333333333333339</v>
      </c>
      <c r="M26" s="1">
        <f t="shared" si="54"/>
        <v>2007</v>
      </c>
      <c r="N26" s="23">
        <f t="shared" si="36"/>
        <v>0.2</v>
      </c>
      <c r="O26" s="14">
        <f t="shared" si="45"/>
        <v>1.2500000000000002</v>
      </c>
      <c r="P26" s="24">
        <f t="shared" si="46"/>
        <v>0.7</v>
      </c>
      <c r="Q26" s="24">
        <f t="shared" si="47"/>
        <v>0.42333333333333339</v>
      </c>
      <c r="R26" s="14">
        <f t="shared" si="37"/>
        <v>-1.0500000000000003</v>
      </c>
      <c r="S26" s="24">
        <f t="shared" si="38"/>
        <v>-0.49999999999999994</v>
      </c>
      <c r="T26" s="24">
        <f t="shared" si="48"/>
        <v>-0.22333333333333338</v>
      </c>
      <c r="U26" s="48">
        <v>30</v>
      </c>
      <c r="V26" s="23"/>
      <c r="W26" s="25">
        <f t="shared" si="39"/>
        <v>-525.00000000000011</v>
      </c>
      <c r="X26" s="25">
        <f t="shared" si="40"/>
        <v>-249.99999999999994</v>
      </c>
      <c r="Y26" s="25">
        <f t="shared" si="49"/>
        <v>-111.66666666666669</v>
      </c>
      <c r="Z26" s="23"/>
      <c r="AA26" s="26">
        <f t="shared" si="41"/>
        <v>525.00000000000011</v>
      </c>
      <c r="AB26" s="26">
        <f t="shared" si="52"/>
        <v>249.99999999999994</v>
      </c>
      <c r="AC26" s="26">
        <f t="shared" si="42"/>
        <v>111.66666666666669</v>
      </c>
      <c r="AD26" s="48">
        <v>30</v>
      </c>
      <c r="AE26" s="23">
        <v>20</v>
      </c>
      <c r="AF26" s="26">
        <f t="shared" si="50"/>
        <v>275.00000000000017</v>
      </c>
      <c r="AG26" s="1"/>
    </row>
    <row r="27" spans="1:39" x14ac:dyDescent="0.35">
      <c r="A27">
        <v>0.1</v>
      </c>
      <c r="B27">
        <v>1904</v>
      </c>
      <c r="D27">
        <v>2.5</v>
      </c>
      <c r="E27">
        <v>2006</v>
      </c>
      <c r="F27">
        <f t="shared" si="53"/>
        <v>1.0800000000000003</v>
      </c>
      <c r="G27">
        <f t="shared" si="51"/>
        <v>0.62</v>
      </c>
      <c r="H27" s="54">
        <f t="shared" si="44"/>
        <v>0.28000000000000003</v>
      </c>
      <c r="M27" s="1">
        <f t="shared" si="54"/>
        <v>2006</v>
      </c>
      <c r="N27" s="23">
        <f t="shared" si="36"/>
        <v>2.5</v>
      </c>
      <c r="O27" s="14">
        <f t="shared" si="45"/>
        <v>1.0800000000000003</v>
      </c>
      <c r="P27" s="24">
        <f t="shared" si="46"/>
        <v>0.62</v>
      </c>
      <c r="Q27" s="24">
        <f t="shared" si="47"/>
        <v>0.28000000000000003</v>
      </c>
      <c r="R27" s="14">
        <f t="shared" si="37"/>
        <v>1.4199999999999997</v>
      </c>
      <c r="S27" s="24">
        <f t="shared" si="38"/>
        <v>1.88</v>
      </c>
      <c r="T27" s="24">
        <f t="shared" si="48"/>
        <v>2.2199999999999998</v>
      </c>
      <c r="U27" s="1">
        <v>10</v>
      </c>
      <c r="V27" s="23"/>
      <c r="W27" s="25">
        <f t="shared" si="39"/>
        <v>56.79999999999999</v>
      </c>
      <c r="X27" s="25">
        <f t="shared" si="40"/>
        <v>75.2</v>
      </c>
      <c r="Y27" s="25">
        <f t="shared" si="49"/>
        <v>88.799999999999983</v>
      </c>
      <c r="Z27" s="23"/>
      <c r="AA27" s="26">
        <f t="shared" si="41"/>
        <v>56.79999999999999</v>
      </c>
      <c r="AB27" s="26">
        <f t="shared" si="52"/>
        <v>75.2</v>
      </c>
      <c r="AC27" s="26">
        <f t="shared" si="42"/>
        <v>88.799999999999983</v>
      </c>
      <c r="AD27" s="23" t="str">
        <f t="shared" si="10"/>
        <v>10</v>
      </c>
      <c r="AE27" s="23"/>
      <c r="AF27" s="26">
        <f t="shared" si="50"/>
        <v>18.400000000000013</v>
      </c>
      <c r="AG27" s="42"/>
    </row>
    <row r="28" spans="1:39" x14ac:dyDescent="0.35">
      <c r="A28">
        <v>-1.4</v>
      </c>
      <c r="B28">
        <v>1905</v>
      </c>
      <c r="D28">
        <v>1.4</v>
      </c>
      <c r="E28">
        <v>2005</v>
      </c>
      <c r="F28">
        <f t="shared" si="53"/>
        <v>1.0000000000000002</v>
      </c>
      <c r="G28">
        <f t="shared" si="51"/>
        <v>0.54</v>
      </c>
      <c r="H28" s="54">
        <f t="shared" si="44"/>
        <v>0.20666666666666669</v>
      </c>
      <c r="M28" s="1">
        <f t="shared" si="54"/>
        <v>2005</v>
      </c>
      <c r="N28" s="23">
        <f t="shared" si="36"/>
        <v>1.4</v>
      </c>
      <c r="O28" s="14">
        <f t="shared" si="45"/>
        <v>1.0000000000000002</v>
      </c>
      <c r="P28" s="24">
        <f t="shared" si="46"/>
        <v>0.54</v>
      </c>
      <c r="Q28" s="24">
        <f t="shared" si="47"/>
        <v>0.20666666666666669</v>
      </c>
      <c r="R28" s="14">
        <f t="shared" si="37"/>
        <v>0.39999999999999969</v>
      </c>
      <c r="S28" s="24">
        <f t="shared" si="38"/>
        <v>0.85999999999999988</v>
      </c>
      <c r="T28" s="24">
        <f t="shared" si="48"/>
        <v>1.1933333333333331</v>
      </c>
      <c r="U28" s="1">
        <v>10</v>
      </c>
      <c r="V28" s="23"/>
      <c r="W28" s="25">
        <f t="shared" si="39"/>
        <v>28.571428571428552</v>
      </c>
      <c r="X28" s="25">
        <f t="shared" si="40"/>
        <v>61.428571428571423</v>
      </c>
      <c r="Y28" s="25">
        <f t="shared" si="49"/>
        <v>85.238095238095227</v>
      </c>
      <c r="Z28" s="23"/>
      <c r="AA28" s="26">
        <f t="shared" si="41"/>
        <v>28.571428571428552</v>
      </c>
      <c r="AB28" s="26">
        <f t="shared" si="52"/>
        <v>61.428571428571423</v>
      </c>
      <c r="AC28" s="26">
        <f t="shared" si="42"/>
        <v>85.238095238095227</v>
      </c>
      <c r="AD28" s="23" t="str">
        <f t="shared" si="10"/>
        <v>10</v>
      </c>
      <c r="AE28" s="23"/>
      <c r="AF28" s="26">
        <f t="shared" si="50"/>
        <v>32.857142857142875</v>
      </c>
      <c r="AG28" s="1"/>
    </row>
    <row r="29" spans="1:39" x14ac:dyDescent="0.35">
      <c r="A29">
        <v>-1</v>
      </c>
      <c r="B29">
        <v>1906</v>
      </c>
      <c r="D29">
        <v>0.6</v>
      </c>
      <c r="E29">
        <v>2004</v>
      </c>
      <c r="F29">
        <f t="shared" si="53"/>
        <v>1.0400000000000003</v>
      </c>
      <c r="G29">
        <f t="shared" si="51"/>
        <v>0.52</v>
      </c>
      <c r="H29" s="54">
        <f t="shared" si="44"/>
        <v>0.18333333333333346</v>
      </c>
      <c r="M29" s="1">
        <f t="shared" si="54"/>
        <v>2004</v>
      </c>
      <c r="N29" s="23">
        <f t="shared" si="36"/>
        <v>0.6</v>
      </c>
      <c r="O29" s="14">
        <f t="shared" si="45"/>
        <v>1.0400000000000003</v>
      </c>
      <c r="P29" s="24">
        <f t="shared" si="46"/>
        <v>0.52</v>
      </c>
      <c r="Q29" s="24">
        <f t="shared" si="47"/>
        <v>0.18333333333333346</v>
      </c>
      <c r="R29" s="14">
        <f t="shared" si="37"/>
        <v>-0.44000000000000028</v>
      </c>
      <c r="S29" s="24">
        <f t="shared" si="38"/>
        <v>7.999999999999996E-2</v>
      </c>
      <c r="T29" s="24">
        <f t="shared" si="48"/>
        <v>0.41666666666666652</v>
      </c>
      <c r="U29" s="36">
        <v>20</v>
      </c>
      <c r="V29" s="23"/>
      <c r="W29" s="25">
        <f t="shared" si="39"/>
        <v>-73.333333333333385</v>
      </c>
      <c r="X29" s="25">
        <f t="shared" si="40"/>
        <v>13.333333333333329</v>
      </c>
      <c r="Y29" s="25">
        <f t="shared" si="49"/>
        <v>69.444444444444414</v>
      </c>
      <c r="Z29" s="23"/>
      <c r="AA29" s="26">
        <f t="shared" si="41"/>
        <v>73.333333333333385</v>
      </c>
      <c r="AB29" s="26">
        <f t="shared" si="52"/>
        <v>13.333333333333329</v>
      </c>
      <c r="AC29" s="26">
        <f t="shared" si="42"/>
        <v>69.444444444444414</v>
      </c>
      <c r="AD29" s="23" t="str">
        <f t="shared" si="10"/>
        <v>20</v>
      </c>
      <c r="AE29" s="23"/>
      <c r="AF29" s="26">
        <f t="shared" si="50"/>
        <v>60.000000000000057</v>
      </c>
      <c r="AG29" s="1"/>
    </row>
    <row r="30" spans="1:39" x14ac:dyDescent="0.35">
      <c r="A30">
        <v>1</v>
      </c>
      <c r="B30">
        <v>1907</v>
      </c>
      <c r="D30">
        <v>0.9</v>
      </c>
      <c r="E30">
        <v>2003</v>
      </c>
      <c r="F30">
        <f t="shared" si="53"/>
        <v>0.9</v>
      </c>
      <c r="G30">
        <f t="shared" si="51"/>
        <v>0.41499999999999992</v>
      </c>
      <c r="H30" s="54">
        <f t="shared" si="44"/>
        <v>0.12333333333333335</v>
      </c>
      <c r="M30" s="1">
        <f t="shared" si="54"/>
        <v>2003</v>
      </c>
      <c r="N30" s="23">
        <f t="shared" si="36"/>
        <v>0.9</v>
      </c>
      <c r="O30" s="14">
        <f t="shared" si="45"/>
        <v>0.9</v>
      </c>
      <c r="P30" s="24">
        <f t="shared" si="46"/>
        <v>0.41499999999999992</v>
      </c>
      <c r="Q30" s="24">
        <f t="shared" si="47"/>
        <v>0.12333333333333335</v>
      </c>
      <c r="R30" s="14">
        <f t="shared" si="37"/>
        <v>0</v>
      </c>
      <c r="S30" s="24">
        <f t="shared" si="38"/>
        <v>0.4850000000000001</v>
      </c>
      <c r="T30" s="24">
        <f t="shared" si="48"/>
        <v>0.77666666666666662</v>
      </c>
      <c r="U30" s="1">
        <v>10</v>
      </c>
      <c r="V30" s="23"/>
      <c r="W30" s="25">
        <f t="shared" si="39"/>
        <v>0</v>
      </c>
      <c r="X30" s="25">
        <f t="shared" si="40"/>
        <v>53.888888888888893</v>
      </c>
      <c r="Y30" s="25">
        <f t="shared" si="49"/>
        <v>86.296296296296291</v>
      </c>
      <c r="Z30" s="23"/>
      <c r="AA30" s="26">
        <f t="shared" si="41"/>
        <v>0</v>
      </c>
      <c r="AB30" s="26">
        <f t="shared" si="52"/>
        <v>53.888888888888893</v>
      </c>
      <c r="AC30" s="26">
        <f t="shared" si="42"/>
        <v>86.296296296296291</v>
      </c>
      <c r="AD30" s="23" t="str">
        <f t="shared" si="10"/>
        <v>10</v>
      </c>
      <c r="AE30" s="23"/>
      <c r="AF30" s="26">
        <f t="shared" si="50"/>
        <v>53.888888888888893</v>
      </c>
      <c r="AG30" s="1"/>
    </row>
    <row r="31" spans="1:39" x14ac:dyDescent="0.35">
      <c r="A31">
        <v>0.4</v>
      </c>
      <c r="B31">
        <v>1908</v>
      </c>
      <c r="D31">
        <v>0.4</v>
      </c>
      <c r="E31">
        <v>2002</v>
      </c>
      <c r="F31">
        <f t="shared" si="53"/>
        <v>0.84000000000000008</v>
      </c>
      <c r="G31">
        <f t="shared" si="51"/>
        <v>0.39499999999999991</v>
      </c>
      <c r="H31" s="54">
        <f t="shared" si="44"/>
        <v>0.10333333333333328</v>
      </c>
      <c r="M31" s="1">
        <f t="shared" si="54"/>
        <v>2002</v>
      </c>
      <c r="N31" s="23">
        <f t="shared" si="36"/>
        <v>0.4</v>
      </c>
      <c r="O31" s="14">
        <f t="shared" si="45"/>
        <v>0.84000000000000008</v>
      </c>
      <c r="P31" s="24">
        <f t="shared" si="46"/>
        <v>0.39499999999999991</v>
      </c>
      <c r="Q31" s="24">
        <f t="shared" si="47"/>
        <v>0.10333333333333328</v>
      </c>
      <c r="R31" s="14">
        <f t="shared" si="37"/>
        <v>-0.44000000000000006</v>
      </c>
      <c r="S31" s="24">
        <f t="shared" si="38"/>
        <v>5.0000000000001155E-3</v>
      </c>
      <c r="T31" s="24">
        <f t="shared" si="48"/>
        <v>0.29666666666666675</v>
      </c>
      <c r="U31" s="36">
        <v>20</v>
      </c>
      <c r="V31" s="23"/>
      <c r="W31" s="25">
        <f t="shared" si="39"/>
        <v>-110.00000000000001</v>
      </c>
      <c r="X31" s="25">
        <f t="shared" si="40"/>
        <v>1.2500000000000289</v>
      </c>
      <c r="Y31" s="25">
        <f t="shared" si="49"/>
        <v>74.166666666666686</v>
      </c>
      <c r="Z31" s="23"/>
      <c r="AA31" s="26">
        <f t="shared" si="41"/>
        <v>110.00000000000001</v>
      </c>
      <c r="AB31" s="26">
        <f t="shared" si="52"/>
        <v>1.2500000000000289</v>
      </c>
      <c r="AC31" s="26">
        <f t="shared" si="42"/>
        <v>74.166666666666686</v>
      </c>
      <c r="AD31" s="23" t="str">
        <f t="shared" si="10"/>
        <v>20</v>
      </c>
      <c r="AE31" s="23"/>
      <c r="AF31" s="26">
        <f t="shared" si="50"/>
        <v>108.74999999999999</v>
      </c>
      <c r="AG31" s="1"/>
    </row>
    <row r="32" spans="1:39" x14ac:dyDescent="0.35">
      <c r="A32">
        <v>0.8</v>
      </c>
      <c r="B32">
        <v>1909</v>
      </c>
      <c r="D32">
        <v>1.1000000000000001</v>
      </c>
      <c r="E32">
        <v>2001</v>
      </c>
      <c r="F32">
        <f t="shared" si="53"/>
        <v>0.74999999999999989</v>
      </c>
      <c r="G32">
        <f t="shared" si="51"/>
        <v>0.36</v>
      </c>
      <c r="H32" s="54">
        <f t="shared" si="44"/>
        <v>7.6666666666666689E-2</v>
      </c>
      <c r="M32" s="1">
        <f t="shared" si="54"/>
        <v>2001</v>
      </c>
      <c r="N32" s="23">
        <f t="shared" si="36"/>
        <v>1.1000000000000001</v>
      </c>
      <c r="O32" s="14">
        <f t="shared" si="45"/>
        <v>0.74999999999999989</v>
      </c>
      <c r="P32" s="24">
        <f t="shared" si="46"/>
        <v>0.36</v>
      </c>
      <c r="Q32" s="24">
        <f t="shared" si="47"/>
        <v>7.6666666666666689E-2</v>
      </c>
      <c r="R32" s="14">
        <f t="shared" si="37"/>
        <v>0.3500000000000002</v>
      </c>
      <c r="S32" s="24">
        <f t="shared" si="38"/>
        <v>0.7400000000000001</v>
      </c>
      <c r="T32" s="24">
        <f t="shared" si="48"/>
        <v>1.0233333333333334</v>
      </c>
      <c r="U32" s="1">
        <v>10</v>
      </c>
      <c r="V32" s="23"/>
      <c r="W32" s="25">
        <f t="shared" si="39"/>
        <v>31.818181818181834</v>
      </c>
      <c r="X32" s="25">
        <f t="shared" si="40"/>
        <v>67.27272727272728</v>
      </c>
      <c r="Y32" s="25">
        <f t="shared" si="49"/>
        <v>93.030303030303031</v>
      </c>
      <c r="Z32" s="23"/>
      <c r="AA32" s="26">
        <f t="shared" si="41"/>
        <v>31.818181818181834</v>
      </c>
      <c r="AB32" s="26">
        <f t="shared" si="52"/>
        <v>67.27272727272728</v>
      </c>
      <c r="AC32" s="26">
        <f t="shared" ref="AC32:AC48" si="55">ABS(Y32)</f>
        <v>93.030303030303031</v>
      </c>
      <c r="AD32" s="23" t="str">
        <f t="shared" si="10"/>
        <v>10</v>
      </c>
      <c r="AE32" s="23"/>
      <c r="AF32" s="26">
        <f t="shared" si="50"/>
        <v>35.454545454545446</v>
      </c>
      <c r="AG32" s="1"/>
    </row>
    <row r="33" spans="1:33" x14ac:dyDescent="0.35">
      <c r="A33">
        <v>0.8</v>
      </c>
      <c r="B33">
        <v>1910</v>
      </c>
      <c r="D33">
        <v>1.9</v>
      </c>
      <c r="E33">
        <v>2000</v>
      </c>
      <c r="F33">
        <f t="shared" si="53"/>
        <v>0.65999999999999992</v>
      </c>
      <c r="G33">
        <f t="shared" si="51"/>
        <v>0.28500000000000003</v>
      </c>
      <c r="H33" s="54">
        <f t="shared" si="44"/>
        <v>-1.6666666666666625E-2</v>
      </c>
      <c r="M33" s="1">
        <f t="shared" si="54"/>
        <v>2000</v>
      </c>
      <c r="N33" s="23">
        <f t="shared" si="36"/>
        <v>1.9</v>
      </c>
      <c r="O33" s="14">
        <f t="shared" si="45"/>
        <v>0.65999999999999992</v>
      </c>
      <c r="P33" s="24">
        <f t="shared" si="46"/>
        <v>0.28500000000000003</v>
      </c>
      <c r="Q33" s="24">
        <f t="shared" si="47"/>
        <v>-1.6666666666666625E-2</v>
      </c>
      <c r="R33" s="14">
        <f t="shared" si="37"/>
        <v>1.24</v>
      </c>
      <c r="S33" s="24">
        <f t="shared" si="38"/>
        <v>1.6149999999999998</v>
      </c>
      <c r="T33" s="24">
        <f t="shared" si="48"/>
        <v>1.9166666666666665</v>
      </c>
      <c r="U33" s="1">
        <v>10</v>
      </c>
      <c r="V33" s="23"/>
      <c r="W33" s="25">
        <f t="shared" si="39"/>
        <v>65.26315789473685</v>
      </c>
      <c r="X33" s="25">
        <f t="shared" si="40"/>
        <v>84.999999999999986</v>
      </c>
      <c r="Y33" s="25">
        <f t="shared" si="49"/>
        <v>100.87719298245614</v>
      </c>
      <c r="Z33" s="23"/>
      <c r="AA33" s="26">
        <f t="shared" ref="AA33:AB48" si="56">ABS(W33)</f>
        <v>65.26315789473685</v>
      </c>
      <c r="AB33" s="26">
        <f t="shared" si="56"/>
        <v>84.999999999999986</v>
      </c>
      <c r="AC33" s="26">
        <f t="shared" si="55"/>
        <v>100.87719298245614</v>
      </c>
      <c r="AD33" s="23" t="str">
        <f t="shared" si="10"/>
        <v>10</v>
      </c>
      <c r="AE33" s="23"/>
      <c r="AF33" s="26">
        <f t="shared" si="50"/>
        <v>19.736842105263136</v>
      </c>
      <c r="AG33" s="1"/>
    </row>
    <row r="34" spans="1:33" x14ac:dyDescent="0.35">
      <c r="A34">
        <v>1.2</v>
      </c>
      <c r="B34">
        <v>1911</v>
      </c>
      <c r="D34">
        <v>2</v>
      </c>
      <c r="E34">
        <v>1999</v>
      </c>
      <c r="F34">
        <f t="shared" si="53"/>
        <v>0.43</v>
      </c>
      <c r="G34">
        <f t="shared" si="51"/>
        <v>0.1</v>
      </c>
      <c r="H34" s="54">
        <f t="shared" si="44"/>
        <v>-8.666666666666667E-2</v>
      </c>
      <c r="M34" s="1">
        <f t="shared" si="54"/>
        <v>1999</v>
      </c>
      <c r="N34" s="23">
        <f t="shared" si="36"/>
        <v>2</v>
      </c>
      <c r="O34" s="14">
        <f t="shared" si="45"/>
        <v>0.43</v>
      </c>
      <c r="P34" s="24">
        <f t="shared" si="46"/>
        <v>0.1</v>
      </c>
      <c r="Q34" s="24">
        <f t="shared" si="47"/>
        <v>-8.666666666666667E-2</v>
      </c>
      <c r="R34" s="14">
        <f t="shared" si="37"/>
        <v>1.57</v>
      </c>
      <c r="S34" s="24">
        <f t="shared" si="38"/>
        <v>1.9</v>
      </c>
      <c r="T34" s="24">
        <f t="shared" si="48"/>
        <v>2.0866666666666669</v>
      </c>
      <c r="U34" s="1">
        <v>10</v>
      </c>
      <c r="V34" s="23"/>
      <c r="W34" s="25">
        <f t="shared" si="39"/>
        <v>78.5</v>
      </c>
      <c r="X34" s="25">
        <f t="shared" si="40"/>
        <v>95</v>
      </c>
      <c r="Y34" s="25">
        <f t="shared" si="49"/>
        <v>104.33333333333334</v>
      </c>
      <c r="Z34" s="23"/>
      <c r="AA34" s="26">
        <f t="shared" si="56"/>
        <v>78.5</v>
      </c>
      <c r="AB34" s="26">
        <f t="shared" si="56"/>
        <v>95</v>
      </c>
      <c r="AC34" s="26">
        <f t="shared" si="55"/>
        <v>104.33333333333334</v>
      </c>
      <c r="AD34" s="23" t="str">
        <f t="shared" si="10"/>
        <v>10</v>
      </c>
      <c r="AE34" s="23"/>
      <c r="AF34" s="26">
        <f t="shared" si="50"/>
        <v>16.5</v>
      </c>
      <c r="AG34" s="1"/>
    </row>
    <row r="35" spans="1:33" x14ac:dyDescent="0.35">
      <c r="A35">
        <v>-1.5</v>
      </c>
      <c r="B35">
        <v>1912</v>
      </c>
      <c r="D35">
        <v>2.4</v>
      </c>
      <c r="E35">
        <v>1998</v>
      </c>
      <c r="F35">
        <f>AVERAGE(D36:D45)</f>
        <v>0.16</v>
      </c>
      <c r="G35">
        <f>AVERAGE(D36:D55)</f>
        <v>-5.9999999999999984E-2</v>
      </c>
      <c r="H35" s="54">
        <f t="shared" si="44"/>
        <v>-0.21666666666666667</v>
      </c>
      <c r="M35" s="1">
        <f t="shared" si="54"/>
        <v>1998</v>
      </c>
      <c r="N35" s="23">
        <f t="shared" si="36"/>
        <v>2.4</v>
      </c>
      <c r="O35" s="14">
        <f t="shared" si="45"/>
        <v>0.16</v>
      </c>
      <c r="P35" s="24">
        <f t="shared" si="46"/>
        <v>-5.9999999999999984E-2</v>
      </c>
      <c r="Q35" s="24">
        <f t="shared" si="47"/>
        <v>-0.21666666666666667</v>
      </c>
      <c r="R35" s="14">
        <f t="shared" si="37"/>
        <v>2.2399999999999998</v>
      </c>
      <c r="S35" s="24">
        <f t="shared" si="38"/>
        <v>2.46</v>
      </c>
      <c r="T35" s="24">
        <f t="shared" si="48"/>
        <v>2.6166666666666667</v>
      </c>
      <c r="U35" s="1">
        <v>10</v>
      </c>
      <c r="V35" s="23"/>
      <c r="W35" s="25">
        <f t="shared" si="39"/>
        <v>93.333333333333329</v>
      </c>
      <c r="X35" s="25">
        <f t="shared" si="40"/>
        <v>102.5</v>
      </c>
      <c r="Y35" s="25">
        <f t="shared" si="49"/>
        <v>109.02777777777779</v>
      </c>
      <c r="Z35" s="23"/>
      <c r="AA35" s="26">
        <f t="shared" si="56"/>
        <v>93.333333333333329</v>
      </c>
      <c r="AB35" s="26">
        <f t="shared" si="56"/>
        <v>102.5</v>
      </c>
      <c r="AC35" s="26">
        <f t="shared" si="55"/>
        <v>109.02777777777779</v>
      </c>
      <c r="AD35" s="23" t="str">
        <f t="shared" si="10"/>
        <v>10</v>
      </c>
      <c r="AE35" s="23"/>
      <c r="AF35" s="26">
        <f t="shared" si="50"/>
        <v>9.1666666666666714</v>
      </c>
      <c r="AG35" s="1"/>
    </row>
    <row r="36" spans="1:33" x14ac:dyDescent="0.35">
      <c r="A36">
        <v>-1.4</v>
      </c>
      <c r="B36">
        <v>1913</v>
      </c>
      <c r="D36">
        <v>-0.7</v>
      </c>
      <c r="E36">
        <v>1997</v>
      </c>
      <c r="F36">
        <f t="shared" si="53"/>
        <v>0.15000000000000002</v>
      </c>
      <c r="G36">
        <f t="shared" si="51"/>
        <v>1.0000000000000019E-2</v>
      </c>
      <c r="H36" s="54">
        <f t="shared" si="44"/>
        <v>-0.18333333333333332</v>
      </c>
      <c r="M36" s="1">
        <f t="shared" si="54"/>
        <v>1997</v>
      </c>
      <c r="N36" s="23">
        <f t="shared" si="36"/>
        <v>-0.7</v>
      </c>
      <c r="O36" s="14">
        <f t="shared" si="45"/>
        <v>0.15000000000000002</v>
      </c>
      <c r="P36" s="24">
        <f t="shared" si="46"/>
        <v>1.0000000000000019E-2</v>
      </c>
      <c r="Q36" s="24">
        <f t="shared" si="47"/>
        <v>-0.18333333333333332</v>
      </c>
      <c r="R36" s="14">
        <f t="shared" si="37"/>
        <v>-0.85</v>
      </c>
      <c r="S36" s="24">
        <f t="shared" si="38"/>
        <v>-0.71</v>
      </c>
      <c r="T36" s="24">
        <f t="shared" si="48"/>
        <v>-0.51666666666666661</v>
      </c>
      <c r="U36" s="48">
        <v>30</v>
      </c>
      <c r="V36" s="23"/>
      <c r="W36" s="25">
        <f t="shared" si="39"/>
        <v>121.42857142857143</v>
      </c>
      <c r="X36" s="25">
        <f t="shared" si="40"/>
        <v>101.42857142857143</v>
      </c>
      <c r="Y36" s="25">
        <f t="shared" si="49"/>
        <v>73.809523809523796</v>
      </c>
      <c r="Z36" s="23"/>
      <c r="AA36" s="26">
        <f t="shared" si="56"/>
        <v>121.42857142857143</v>
      </c>
      <c r="AB36" s="26">
        <f t="shared" si="56"/>
        <v>101.42857142857143</v>
      </c>
      <c r="AC36" s="26">
        <f t="shared" si="55"/>
        <v>73.809523809523796</v>
      </c>
      <c r="AD36" s="48">
        <v>30</v>
      </c>
      <c r="AE36" s="23"/>
      <c r="AF36" s="26">
        <f t="shared" si="50"/>
        <v>20</v>
      </c>
      <c r="AG36" s="1"/>
    </row>
    <row r="37" spans="1:33" x14ac:dyDescent="0.35">
      <c r="A37">
        <v>-0.9</v>
      </c>
      <c r="B37">
        <v>1914</v>
      </c>
      <c r="D37">
        <v>0.8</v>
      </c>
      <c r="E37">
        <v>1996</v>
      </c>
      <c r="F37">
        <f t="shared" si="53"/>
        <v>0.16</v>
      </c>
      <c r="G37">
        <f t="shared" si="51"/>
        <v>-0.12</v>
      </c>
      <c r="H37" s="54">
        <f t="shared" si="44"/>
        <v>-0.24666666666666667</v>
      </c>
      <c r="M37" s="1">
        <f t="shared" si="54"/>
        <v>1996</v>
      </c>
      <c r="N37" s="23">
        <f t="shared" si="36"/>
        <v>0.8</v>
      </c>
      <c r="O37" s="14">
        <f t="shared" si="45"/>
        <v>0.16</v>
      </c>
      <c r="P37" s="24">
        <f t="shared" si="46"/>
        <v>-0.12</v>
      </c>
      <c r="Q37" s="24">
        <f t="shared" si="47"/>
        <v>-0.24666666666666667</v>
      </c>
      <c r="R37" s="14">
        <f t="shared" si="37"/>
        <v>0.64</v>
      </c>
      <c r="S37" s="24">
        <f t="shared" si="38"/>
        <v>0.92</v>
      </c>
      <c r="T37" s="24">
        <f t="shared" si="48"/>
        <v>1.0466666666666666</v>
      </c>
      <c r="U37" s="1">
        <v>10</v>
      </c>
      <c r="V37" s="23"/>
      <c r="W37" s="25">
        <f t="shared" si="39"/>
        <v>80</v>
      </c>
      <c r="X37" s="25">
        <f t="shared" si="40"/>
        <v>115</v>
      </c>
      <c r="Y37" s="25">
        <f t="shared" si="49"/>
        <v>130.83333333333331</v>
      </c>
      <c r="Z37" s="23"/>
      <c r="AA37" s="26">
        <f t="shared" si="56"/>
        <v>80</v>
      </c>
      <c r="AB37" s="26">
        <f t="shared" si="56"/>
        <v>115</v>
      </c>
      <c r="AC37" s="26">
        <f t="shared" si="55"/>
        <v>130.83333333333331</v>
      </c>
      <c r="AD37" s="23" t="str">
        <f t="shared" si="10"/>
        <v>10</v>
      </c>
      <c r="AE37" s="23"/>
      <c r="AF37" s="26">
        <f t="shared" si="50"/>
        <v>35</v>
      </c>
      <c r="AG37" s="1"/>
    </row>
    <row r="38" spans="1:33" x14ac:dyDescent="0.35">
      <c r="A38">
        <v>-0.8</v>
      </c>
      <c r="B38">
        <v>1915</v>
      </c>
      <c r="D38">
        <v>0.6</v>
      </c>
      <c r="E38">
        <v>1995</v>
      </c>
      <c r="F38">
        <f t="shared" si="53"/>
        <v>7.9999999999999988E-2</v>
      </c>
      <c r="G38">
        <f t="shared" si="51"/>
        <v>-0.19</v>
      </c>
      <c r="H38" s="54">
        <f t="shared" si="44"/>
        <v>-0.25</v>
      </c>
      <c r="M38" s="1">
        <f t="shared" si="54"/>
        <v>1995</v>
      </c>
      <c r="N38" s="23">
        <f t="shared" si="36"/>
        <v>0.6</v>
      </c>
      <c r="O38" s="14">
        <f t="shared" si="45"/>
        <v>7.9999999999999988E-2</v>
      </c>
      <c r="P38" s="24">
        <f t="shared" si="46"/>
        <v>-0.19</v>
      </c>
      <c r="Q38" s="24">
        <f t="shared" si="47"/>
        <v>-0.25</v>
      </c>
      <c r="R38" s="14">
        <f t="shared" si="37"/>
        <v>0.52</v>
      </c>
      <c r="S38" s="24">
        <f t="shared" si="38"/>
        <v>0.79</v>
      </c>
      <c r="T38" s="24">
        <f t="shared" si="48"/>
        <v>0.85</v>
      </c>
      <c r="U38" s="1">
        <v>10</v>
      </c>
      <c r="V38" s="23"/>
      <c r="W38" s="25">
        <f t="shared" si="39"/>
        <v>86.666666666666671</v>
      </c>
      <c r="X38" s="25">
        <f t="shared" si="40"/>
        <v>131.66666666666669</v>
      </c>
      <c r="Y38" s="25">
        <f t="shared" si="49"/>
        <v>141.66666666666669</v>
      </c>
      <c r="Z38" s="23"/>
      <c r="AA38" s="26">
        <f t="shared" si="56"/>
        <v>86.666666666666671</v>
      </c>
      <c r="AB38" s="26">
        <f t="shared" si="56"/>
        <v>131.66666666666669</v>
      </c>
      <c r="AC38" s="26">
        <f t="shared" si="55"/>
        <v>141.66666666666669</v>
      </c>
      <c r="AD38" s="23" t="str">
        <f t="shared" si="10"/>
        <v>10</v>
      </c>
      <c r="AE38" s="23"/>
      <c r="AF38" s="26">
        <f t="shared" si="50"/>
        <v>45.000000000000014</v>
      </c>
      <c r="AG38" s="1"/>
    </row>
    <row r="39" spans="1:33" x14ac:dyDescent="0.35">
      <c r="A39">
        <v>0.7</v>
      </c>
      <c r="B39">
        <v>1916</v>
      </c>
      <c r="D39">
        <v>1</v>
      </c>
      <c r="E39">
        <v>1994</v>
      </c>
      <c r="F39">
        <f t="shared" si="53"/>
        <v>0</v>
      </c>
      <c r="G39">
        <f t="shared" si="51"/>
        <v>-0.24499999999999994</v>
      </c>
      <c r="H39" s="54">
        <f t="shared" si="44"/>
        <v>-0.28000000000000003</v>
      </c>
      <c r="M39" s="1">
        <f t="shared" si="54"/>
        <v>1994</v>
      </c>
      <c r="N39" s="23">
        <f t="shared" si="36"/>
        <v>1</v>
      </c>
      <c r="O39" s="14">
        <f t="shared" si="45"/>
        <v>0</v>
      </c>
      <c r="P39" s="24">
        <f t="shared" si="46"/>
        <v>-0.24499999999999994</v>
      </c>
      <c r="Q39" s="24">
        <f t="shared" si="47"/>
        <v>-0.28000000000000003</v>
      </c>
      <c r="R39" s="14">
        <f t="shared" si="37"/>
        <v>1</v>
      </c>
      <c r="S39" s="24">
        <f t="shared" si="38"/>
        <v>1.2449999999999999</v>
      </c>
      <c r="T39" s="24">
        <f t="shared" si="48"/>
        <v>1.28</v>
      </c>
      <c r="U39" s="1">
        <v>10</v>
      </c>
      <c r="V39" s="23"/>
      <c r="W39" s="25">
        <f t="shared" si="39"/>
        <v>100</v>
      </c>
      <c r="X39" s="25">
        <f t="shared" si="40"/>
        <v>124.49999999999999</v>
      </c>
      <c r="Y39" s="25">
        <f t="shared" si="49"/>
        <v>128</v>
      </c>
      <c r="Z39" s="23"/>
      <c r="AA39" s="26">
        <f t="shared" si="56"/>
        <v>100</v>
      </c>
      <c r="AB39" s="26">
        <f t="shared" si="56"/>
        <v>124.49999999999999</v>
      </c>
      <c r="AC39" s="26">
        <f t="shared" si="55"/>
        <v>128</v>
      </c>
      <c r="AD39" s="23" t="str">
        <f t="shared" si="10"/>
        <v>10</v>
      </c>
      <c r="AE39" s="23"/>
      <c r="AF39" s="26">
        <f t="shared" si="50"/>
        <v>24.499999999999986</v>
      </c>
      <c r="AG39" s="1"/>
    </row>
    <row r="40" spans="1:33" x14ac:dyDescent="0.35">
      <c r="A40">
        <v>-0.3</v>
      </c>
      <c r="B40">
        <v>1917</v>
      </c>
      <c r="D40">
        <v>-0.5</v>
      </c>
      <c r="E40">
        <v>1993</v>
      </c>
      <c r="F40">
        <f t="shared" si="53"/>
        <v>-6.9999999999999993E-2</v>
      </c>
      <c r="G40">
        <f t="shared" si="51"/>
        <v>-0.26500000000000001</v>
      </c>
      <c r="H40" s="54">
        <f t="shared" si="44"/>
        <v>-0.24333333333333335</v>
      </c>
      <c r="M40" s="1">
        <f t="shared" si="54"/>
        <v>1993</v>
      </c>
      <c r="N40" s="23">
        <f t="shared" si="36"/>
        <v>-0.5</v>
      </c>
      <c r="O40" s="14">
        <f t="shared" si="45"/>
        <v>-6.9999999999999993E-2</v>
      </c>
      <c r="P40" s="24">
        <f t="shared" si="46"/>
        <v>-0.26500000000000001</v>
      </c>
      <c r="Q40" s="24">
        <f t="shared" si="47"/>
        <v>-0.24333333333333335</v>
      </c>
      <c r="R40" s="14">
        <f t="shared" si="37"/>
        <v>-0.43</v>
      </c>
      <c r="S40" s="24">
        <f t="shared" si="38"/>
        <v>-0.23499999999999999</v>
      </c>
      <c r="T40" s="24">
        <f t="shared" si="48"/>
        <v>-0.25666666666666665</v>
      </c>
      <c r="U40" s="36">
        <v>20</v>
      </c>
      <c r="V40" s="23"/>
      <c r="W40" s="25">
        <f t="shared" si="39"/>
        <v>86</v>
      </c>
      <c r="X40" s="25">
        <f t="shared" si="40"/>
        <v>47</v>
      </c>
      <c r="Y40" s="25">
        <f t="shared" si="49"/>
        <v>51.333333333333329</v>
      </c>
      <c r="Z40" s="23"/>
      <c r="AA40" s="26">
        <f t="shared" si="56"/>
        <v>86</v>
      </c>
      <c r="AB40" s="26">
        <f t="shared" si="56"/>
        <v>47</v>
      </c>
      <c r="AC40" s="26">
        <f t="shared" si="55"/>
        <v>51.333333333333329</v>
      </c>
      <c r="AD40" s="23" t="str">
        <f t="shared" si="10"/>
        <v>20</v>
      </c>
      <c r="AE40" s="23"/>
      <c r="AF40" s="26">
        <f t="shared" si="50"/>
        <v>39</v>
      </c>
      <c r="AG40" s="1"/>
    </row>
    <row r="41" spans="1:33" x14ac:dyDescent="0.35">
      <c r="A41">
        <v>-0.1</v>
      </c>
      <c r="B41">
        <v>1918</v>
      </c>
      <c r="D41">
        <v>-0.2</v>
      </c>
      <c r="E41">
        <v>1992</v>
      </c>
      <c r="F41">
        <f t="shared" si="53"/>
        <v>-5.000000000000001E-2</v>
      </c>
      <c r="G41">
        <f t="shared" si="51"/>
        <v>-0.26500000000000001</v>
      </c>
      <c r="H41" s="54">
        <f t="shared" si="44"/>
        <v>-0.22000000000000006</v>
      </c>
      <c r="M41" s="1">
        <f t="shared" si="54"/>
        <v>1992</v>
      </c>
      <c r="N41" s="23">
        <f t="shared" si="36"/>
        <v>-0.2</v>
      </c>
      <c r="O41" s="14">
        <f t="shared" si="45"/>
        <v>-5.000000000000001E-2</v>
      </c>
      <c r="P41" s="24">
        <f t="shared" si="46"/>
        <v>-0.26500000000000001</v>
      </c>
      <c r="Q41" s="24">
        <f t="shared" si="47"/>
        <v>-0.22000000000000006</v>
      </c>
      <c r="R41" s="14">
        <f t="shared" si="37"/>
        <v>-0.15</v>
      </c>
      <c r="S41" s="24">
        <f t="shared" si="38"/>
        <v>6.5000000000000002E-2</v>
      </c>
      <c r="T41" s="24">
        <f t="shared" si="48"/>
        <v>2.0000000000000046E-2</v>
      </c>
      <c r="U41" s="48">
        <v>30</v>
      </c>
      <c r="V41" s="23"/>
      <c r="W41" s="25">
        <f t="shared" si="39"/>
        <v>75</v>
      </c>
      <c r="X41" s="25">
        <f t="shared" si="40"/>
        <v>-32.5</v>
      </c>
      <c r="Y41" s="25">
        <f t="shared" si="49"/>
        <v>-10.000000000000021</v>
      </c>
      <c r="Z41" s="23"/>
      <c r="AA41" s="26">
        <f t="shared" si="56"/>
        <v>75</v>
      </c>
      <c r="AB41" s="26">
        <f t="shared" si="56"/>
        <v>32.5</v>
      </c>
      <c r="AC41" s="26">
        <f t="shared" si="55"/>
        <v>10.000000000000021</v>
      </c>
      <c r="AD41" s="48">
        <v>30</v>
      </c>
      <c r="AE41" s="23"/>
      <c r="AF41" s="26">
        <f t="shared" si="50"/>
        <v>42.5</v>
      </c>
      <c r="AG41" s="1"/>
    </row>
    <row r="42" spans="1:33" x14ac:dyDescent="0.35">
      <c r="A42">
        <v>-1.3</v>
      </c>
      <c r="B42">
        <v>1919</v>
      </c>
      <c r="D42">
        <v>0.2</v>
      </c>
      <c r="E42">
        <v>1991</v>
      </c>
      <c r="F42">
        <f t="shared" si="53"/>
        <v>-2.9999999999999992E-2</v>
      </c>
      <c r="G42">
        <f t="shared" si="51"/>
        <v>-0.26</v>
      </c>
      <c r="H42" s="54">
        <f t="shared" si="44"/>
        <v>-0.26666666666666666</v>
      </c>
      <c r="M42" s="1">
        <f t="shared" si="54"/>
        <v>1991</v>
      </c>
      <c r="N42" s="23">
        <f t="shared" si="36"/>
        <v>0.2</v>
      </c>
      <c r="O42" s="14">
        <f t="shared" si="45"/>
        <v>-2.9999999999999992E-2</v>
      </c>
      <c r="P42" s="24">
        <f t="shared" si="46"/>
        <v>-0.26</v>
      </c>
      <c r="Q42" s="24">
        <f t="shared" si="47"/>
        <v>-0.26666666666666666</v>
      </c>
      <c r="R42" s="14">
        <f t="shared" si="37"/>
        <v>0.23</v>
      </c>
      <c r="S42" s="24">
        <f t="shared" si="38"/>
        <v>0.46</v>
      </c>
      <c r="T42" s="24">
        <f t="shared" si="48"/>
        <v>0.46666666666666667</v>
      </c>
      <c r="U42" s="1">
        <v>10</v>
      </c>
      <c r="V42" s="23"/>
      <c r="W42" s="25">
        <f t="shared" si="39"/>
        <v>115</v>
      </c>
      <c r="X42" s="25">
        <f t="shared" si="40"/>
        <v>230</v>
      </c>
      <c r="Y42" s="25">
        <f t="shared" si="49"/>
        <v>233.33333333333331</v>
      </c>
      <c r="Z42" s="23"/>
      <c r="AA42" s="26">
        <f t="shared" si="56"/>
        <v>115</v>
      </c>
      <c r="AB42" s="26">
        <f t="shared" si="56"/>
        <v>230</v>
      </c>
      <c r="AC42" s="26">
        <f t="shared" si="55"/>
        <v>233.33333333333331</v>
      </c>
      <c r="AD42" s="23" t="str">
        <f t="shared" si="10"/>
        <v>10</v>
      </c>
      <c r="AE42" s="23"/>
      <c r="AF42" s="26">
        <f t="shared" si="50"/>
        <v>115</v>
      </c>
      <c r="AG42" s="1"/>
    </row>
    <row r="43" spans="1:33" x14ac:dyDescent="0.35">
      <c r="A43">
        <v>-0.8</v>
      </c>
      <c r="B43">
        <v>1920</v>
      </c>
      <c r="D43">
        <v>1</v>
      </c>
      <c r="E43">
        <v>1990</v>
      </c>
      <c r="F43">
        <f t="shared" si="53"/>
        <v>-8.9999999999999983E-2</v>
      </c>
      <c r="G43">
        <f t="shared" si="51"/>
        <v>-0.35499999999999998</v>
      </c>
      <c r="H43" s="54">
        <f t="shared" si="44"/>
        <v>-0.32999999999999996</v>
      </c>
      <c r="M43" s="1">
        <f t="shared" si="54"/>
        <v>1990</v>
      </c>
      <c r="N43" s="23">
        <f t="shared" si="36"/>
        <v>1</v>
      </c>
      <c r="O43" s="14">
        <f t="shared" si="45"/>
        <v>-8.9999999999999983E-2</v>
      </c>
      <c r="P43" s="24">
        <f t="shared" si="46"/>
        <v>-0.35499999999999998</v>
      </c>
      <c r="Q43" s="24">
        <f t="shared" si="47"/>
        <v>-0.32999999999999996</v>
      </c>
      <c r="R43" s="14">
        <f t="shared" si="37"/>
        <v>1.0900000000000001</v>
      </c>
      <c r="S43" s="24">
        <f t="shared" si="38"/>
        <v>1.355</v>
      </c>
      <c r="T43" s="24">
        <f t="shared" si="48"/>
        <v>1.33</v>
      </c>
      <c r="U43" s="1">
        <v>10</v>
      </c>
      <c r="V43" s="23"/>
      <c r="W43" s="25">
        <f t="shared" si="39"/>
        <v>109.00000000000001</v>
      </c>
      <c r="X43" s="25">
        <f t="shared" si="40"/>
        <v>135.5</v>
      </c>
      <c r="Y43" s="25">
        <f t="shared" si="49"/>
        <v>133</v>
      </c>
      <c r="Z43" s="23"/>
      <c r="AA43" s="26">
        <f t="shared" si="56"/>
        <v>109.00000000000001</v>
      </c>
      <c r="AB43" s="26">
        <f t="shared" si="56"/>
        <v>135.5</v>
      </c>
      <c r="AC43" s="26">
        <f t="shared" si="55"/>
        <v>133</v>
      </c>
      <c r="AD43" s="23" t="str">
        <f t="shared" si="10"/>
        <v>10</v>
      </c>
      <c r="AE43" s="23"/>
      <c r="AF43" s="26">
        <f t="shared" si="50"/>
        <v>26.499999999999986</v>
      </c>
      <c r="AG43" s="1"/>
    </row>
    <row r="44" spans="1:33" x14ac:dyDescent="0.35">
      <c r="A44">
        <v>1.8</v>
      </c>
      <c r="B44">
        <v>1921</v>
      </c>
      <c r="D44">
        <v>-0.3</v>
      </c>
      <c r="E44">
        <v>1989</v>
      </c>
      <c r="F44">
        <f t="shared" si="53"/>
        <v>-0.22999999999999998</v>
      </c>
      <c r="G44">
        <f t="shared" si="51"/>
        <v>-0.34499999999999997</v>
      </c>
      <c r="H44" s="54">
        <f t="shared" si="44"/>
        <v>-0.34999999999999992</v>
      </c>
      <c r="M44" s="1">
        <f t="shared" si="54"/>
        <v>1989</v>
      </c>
      <c r="N44" s="23">
        <f t="shared" si="36"/>
        <v>-0.3</v>
      </c>
      <c r="O44" s="14">
        <f t="shared" si="45"/>
        <v>-0.22999999999999998</v>
      </c>
      <c r="P44" s="24">
        <f t="shared" si="46"/>
        <v>-0.34499999999999997</v>
      </c>
      <c r="Q44" s="24">
        <f t="shared" si="47"/>
        <v>-0.34999999999999992</v>
      </c>
      <c r="R44" s="14">
        <f t="shared" si="37"/>
        <v>-7.0000000000000007E-2</v>
      </c>
      <c r="S44" s="24">
        <f t="shared" si="38"/>
        <v>4.4999999999999984E-2</v>
      </c>
      <c r="T44" s="24">
        <f t="shared" si="48"/>
        <v>4.9999999999999933E-2</v>
      </c>
      <c r="U44" s="36">
        <v>20</v>
      </c>
      <c r="V44" s="23"/>
      <c r="W44" s="25">
        <f t="shared" si="39"/>
        <v>23.333333333333336</v>
      </c>
      <c r="X44" s="25">
        <f t="shared" si="40"/>
        <v>-14.999999999999995</v>
      </c>
      <c r="Y44" s="25">
        <f t="shared" si="49"/>
        <v>-16.666666666666643</v>
      </c>
      <c r="Z44" s="23"/>
      <c r="AA44" s="26">
        <f t="shared" si="56"/>
        <v>23.333333333333336</v>
      </c>
      <c r="AB44" s="26">
        <f t="shared" si="56"/>
        <v>14.999999999999995</v>
      </c>
      <c r="AC44" s="26">
        <f t="shared" si="55"/>
        <v>16.666666666666643</v>
      </c>
      <c r="AD44" s="23" t="str">
        <f t="shared" si="10"/>
        <v>20</v>
      </c>
      <c r="AE44" s="23"/>
      <c r="AF44" s="26">
        <f t="shared" si="50"/>
        <v>8.333333333333341</v>
      </c>
      <c r="AG44" s="1"/>
    </row>
    <row r="45" spans="1:33" x14ac:dyDescent="0.35">
      <c r="A45">
        <v>0.7</v>
      </c>
      <c r="B45">
        <v>1922</v>
      </c>
      <c r="D45">
        <v>-0.3</v>
      </c>
      <c r="E45">
        <v>1988</v>
      </c>
      <c r="F45">
        <f t="shared" si="53"/>
        <v>-0.27999999999999997</v>
      </c>
      <c r="G45">
        <f t="shared" si="51"/>
        <v>-0.40499999999999997</v>
      </c>
      <c r="H45" s="54">
        <f t="shared" si="44"/>
        <v>-0.38</v>
      </c>
      <c r="M45" s="1">
        <f t="shared" si="54"/>
        <v>1988</v>
      </c>
      <c r="N45" s="23">
        <f t="shared" si="36"/>
        <v>-0.3</v>
      </c>
      <c r="O45" s="14">
        <f t="shared" si="45"/>
        <v>-0.27999999999999997</v>
      </c>
      <c r="P45" s="24">
        <f t="shared" si="46"/>
        <v>-0.40499999999999997</v>
      </c>
      <c r="Q45" s="24">
        <f t="shared" si="47"/>
        <v>-0.38</v>
      </c>
      <c r="R45" s="14">
        <f t="shared" si="37"/>
        <v>-2.0000000000000018E-2</v>
      </c>
      <c r="S45" s="24">
        <f t="shared" si="38"/>
        <v>0.10499999999999998</v>
      </c>
      <c r="T45" s="24">
        <f t="shared" si="48"/>
        <v>8.0000000000000016E-2</v>
      </c>
      <c r="U45" s="1">
        <v>10</v>
      </c>
      <c r="V45" s="23"/>
      <c r="W45" s="25">
        <f t="shared" si="39"/>
        <v>6.6666666666666732</v>
      </c>
      <c r="X45" s="25">
        <f t="shared" si="40"/>
        <v>-34.999999999999993</v>
      </c>
      <c r="Y45" s="25">
        <f t="shared" si="49"/>
        <v>-26.666666666666675</v>
      </c>
      <c r="Z45" s="23"/>
      <c r="AA45" s="26">
        <f t="shared" si="56"/>
        <v>6.6666666666666732</v>
      </c>
      <c r="AB45" s="26">
        <f t="shared" si="56"/>
        <v>34.999999999999993</v>
      </c>
      <c r="AC45" s="26">
        <f t="shared" si="55"/>
        <v>26.666666666666675</v>
      </c>
      <c r="AD45" s="23" t="str">
        <f t="shared" si="10"/>
        <v>10</v>
      </c>
      <c r="AE45" s="23"/>
      <c r="AF45" s="26">
        <f t="shared" si="50"/>
        <v>28.333333333333321</v>
      </c>
      <c r="AG45" s="1"/>
    </row>
    <row r="46" spans="1:33" x14ac:dyDescent="0.35">
      <c r="A46">
        <v>-0.2</v>
      </c>
      <c r="B46">
        <v>1923</v>
      </c>
      <c r="D46">
        <v>-0.8</v>
      </c>
      <c r="E46">
        <v>1987</v>
      </c>
      <c r="F46">
        <f t="shared" si="53"/>
        <v>-0.13</v>
      </c>
      <c r="G46">
        <f t="shared" si="51"/>
        <v>-0.35000000000000003</v>
      </c>
      <c r="H46" s="54">
        <f t="shared" si="44"/>
        <v>-0.35333333333333339</v>
      </c>
      <c r="M46" s="1">
        <f t="shared" si="54"/>
        <v>1987</v>
      </c>
      <c r="N46" s="23">
        <f t="shared" si="36"/>
        <v>-0.8</v>
      </c>
      <c r="O46" s="14">
        <f t="shared" si="45"/>
        <v>-0.13</v>
      </c>
      <c r="P46" s="24">
        <f t="shared" si="46"/>
        <v>-0.35000000000000003</v>
      </c>
      <c r="Q46" s="24">
        <f t="shared" si="47"/>
        <v>-0.35333333333333339</v>
      </c>
      <c r="R46" s="14">
        <f t="shared" si="37"/>
        <v>-0.67</v>
      </c>
      <c r="S46" s="24">
        <f t="shared" si="38"/>
        <v>-0.45</v>
      </c>
      <c r="T46" s="24">
        <f t="shared" si="48"/>
        <v>-0.44666666666666666</v>
      </c>
      <c r="U46" s="36">
        <v>20</v>
      </c>
      <c r="V46" s="23"/>
      <c r="W46" s="25">
        <f t="shared" si="39"/>
        <v>83.75</v>
      </c>
      <c r="X46" s="25">
        <f t="shared" si="40"/>
        <v>56.25</v>
      </c>
      <c r="Y46" s="25">
        <f t="shared" si="49"/>
        <v>55.833333333333329</v>
      </c>
      <c r="Z46" s="23"/>
      <c r="AA46" s="26">
        <f t="shared" si="56"/>
        <v>83.75</v>
      </c>
      <c r="AB46" s="26">
        <f t="shared" si="56"/>
        <v>56.25</v>
      </c>
      <c r="AC46" s="26">
        <f t="shared" si="55"/>
        <v>55.833333333333329</v>
      </c>
      <c r="AD46" s="23" t="str">
        <f t="shared" si="10"/>
        <v>20</v>
      </c>
      <c r="AE46" s="23"/>
      <c r="AF46" s="26">
        <f t="shared" si="50"/>
        <v>27.5</v>
      </c>
      <c r="AG46" s="1"/>
    </row>
    <row r="47" spans="1:33" x14ac:dyDescent="0.35">
      <c r="A47">
        <v>-1</v>
      </c>
      <c r="B47">
        <v>1924</v>
      </c>
      <c r="D47">
        <v>0.9</v>
      </c>
      <c r="E47">
        <v>1986</v>
      </c>
      <c r="F47">
        <f t="shared" si="53"/>
        <v>-0.39999999999999991</v>
      </c>
      <c r="G47">
        <f t="shared" si="51"/>
        <v>-0.45</v>
      </c>
      <c r="H47" s="54">
        <f t="shared" si="44"/>
        <v>-0.33666666666666667</v>
      </c>
      <c r="M47" s="1">
        <f t="shared" si="54"/>
        <v>1986</v>
      </c>
      <c r="N47" s="23">
        <f t="shared" si="36"/>
        <v>0.9</v>
      </c>
      <c r="O47" s="14">
        <f t="shared" si="45"/>
        <v>-0.39999999999999991</v>
      </c>
      <c r="P47" s="24">
        <f t="shared" si="46"/>
        <v>-0.45</v>
      </c>
      <c r="Q47" s="24">
        <f t="shared" si="47"/>
        <v>-0.33666666666666667</v>
      </c>
      <c r="R47" s="14">
        <f t="shared" si="37"/>
        <v>1.2999999999999998</v>
      </c>
      <c r="S47" s="24">
        <f t="shared" si="38"/>
        <v>1.35</v>
      </c>
      <c r="T47" s="24">
        <f t="shared" si="48"/>
        <v>1.2366666666666668</v>
      </c>
      <c r="U47" s="48">
        <v>30</v>
      </c>
      <c r="V47" s="23"/>
      <c r="W47" s="25">
        <f t="shared" si="39"/>
        <v>144.4444444444444</v>
      </c>
      <c r="X47" s="25">
        <f t="shared" si="40"/>
        <v>150</v>
      </c>
      <c r="Y47" s="25">
        <f t="shared" si="49"/>
        <v>137.40740740740742</v>
      </c>
      <c r="Z47" s="23"/>
      <c r="AA47" s="26">
        <f t="shared" si="56"/>
        <v>144.4444444444444</v>
      </c>
      <c r="AB47" s="26">
        <f t="shared" si="56"/>
        <v>150</v>
      </c>
      <c r="AC47" s="26">
        <f t="shared" si="55"/>
        <v>137.40740740740742</v>
      </c>
      <c r="AD47" s="48">
        <v>30</v>
      </c>
      <c r="AE47" s="23"/>
      <c r="AF47" s="26">
        <f t="shared" si="50"/>
        <v>5.5555555555555998</v>
      </c>
      <c r="AG47" s="1"/>
    </row>
    <row r="48" spans="1:33" x14ac:dyDescent="0.35">
      <c r="A48">
        <v>0.9</v>
      </c>
      <c r="B48">
        <v>1925</v>
      </c>
      <c r="D48">
        <v>-0.2</v>
      </c>
      <c r="E48">
        <v>1985</v>
      </c>
      <c r="F48">
        <f>AVERAGE(D49:D58)</f>
        <v>-0.45999999999999996</v>
      </c>
      <c r="G48">
        <f>AVERAGE(D49:D68)</f>
        <v>-0.41500000000000004</v>
      </c>
      <c r="H48" s="54">
        <f t="shared" si="44"/>
        <v>-0.31</v>
      </c>
      <c r="M48" s="30">
        <f t="shared" si="54"/>
        <v>1985</v>
      </c>
      <c r="N48" s="7">
        <f t="shared" si="36"/>
        <v>-0.2</v>
      </c>
      <c r="O48" s="31">
        <f t="shared" si="45"/>
        <v>-0.45999999999999996</v>
      </c>
      <c r="P48" s="32">
        <f t="shared" si="46"/>
        <v>-0.41500000000000004</v>
      </c>
      <c r="Q48" s="47">
        <f t="shared" si="47"/>
        <v>-0.31</v>
      </c>
      <c r="R48" s="31">
        <f t="shared" si="37"/>
        <v>0.25999999999999995</v>
      </c>
      <c r="S48" s="32">
        <f t="shared" si="38"/>
        <v>0.21500000000000002</v>
      </c>
      <c r="T48" s="32">
        <f t="shared" si="48"/>
        <v>0.10999999999999999</v>
      </c>
      <c r="U48" s="49">
        <v>30</v>
      </c>
      <c r="V48" s="7"/>
      <c r="W48" s="33">
        <f t="shared" si="39"/>
        <v>-129.99999999999997</v>
      </c>
      <c r="X48" s="33">
        <f t="shared" si="40"/>
        <v>-107.50000000000001</v>
      </c>
      <c r="Y48" s="33">
        <f t="shared" si="49"/>
        <v>-54.999999999999986</v>
      </c>
      <c r="Z48" s="7"/>
      <c r="AA48" s="34">
        <f t="shared" si="56"/>
        <v>129.99999999999997</v>
      </c>
      <c r="AB48" s="34">
        <f t="shared" si="56"/>
        <v>107.50000000000001</v>
      </c>
      <c r="AC48" s="34">
        <f t="shared" si="55"/>
        <v>54.999999999999986</v>
      </c>
      <c r="AD48" s="48">
        <v>30</v>
      </c>
      <c r="AE48" s="7"/>
      <c r="AF48" s="43">
        <f t="shared" si="50"/>
        <v>22.499999999999957</v>
      </c>
      <c r="AG48" s="1"/>
    </row>
    <row r="49" spans="1:34" x14ac:dyDescent="0.35">
      <c r="A49">
        <v>-0.6</v>
      </c>
      <c r="B49">
        <v>1926</v>
      </c>
      <c r="D49">
        <v>0.2</v>
      </c>
      <c r="E49">
        <v>1984</v>
      </c>
    </row>
    <row r="50" spans="1:34" x14ac:dyDescent="0.35">
      <c r="A50">
        <v>1.8</v>
      </c>
      <c r="B50">
        <v>1927</v>
      </c>
      <c r="D50">
        <v>-1.2</v>
      </c>
      <c r="E50">
        <v>1983</v>
      </c>
      <c r="W50" s="3">
        <f>AVERAGE(W16:W48)</f>
        <v>-5.186617220129996</v>
      </c>
      <c r="X50" s="3">
        <f>AVERAGE(X16:X48)</f>
        <v>23.988329074124536</v>
      </c>
      <c r="Y50" s="3">
        <f>AVERAGE(Y16:Y48)</f>
        <v>53.198592366933667</v>
      </c>
      <c r="AA50" s="3">
        <f>AVERAGE(AA16:AA48)</f>
        <v>103.11978008626733</v>
      </c>
      <c r="AB50" s="3">
        <f>AVERAGE(AB16:AB48)</f>
        <v>93.715601801397256</v>
      </c>
      <c r="AC50" s="3">
        <f>AVERAGE(AC16:AC48)</f>
        <v>88.53192570026701</v>
      </c>
    </row>
    <row r="51" spans="1:34" x14ac:dyDescent="0.35">
      <c r="A51">
        <v>-0.1</v>
      </c>
      <c r="B51">
        <v>1928</v>
      </c>
      <c r="D51">
        <v>0</v>
      </c>
      <c r="E51">
        <v>1982</v>
      </c>
    </row>
    <row r="52" spans="1:34" x14ac:dyDescent="0.35">
      <c r="A52">
        <v>-0.6</v>
      </c>
      <c r="B52">
        <v>1929</v>
      </c>
      <c r="D52">
        <v>0.4</v>
      </c>
      <c r="E52">
        <v>1981</v>
      </c>
    </row>
    <row r="53" spans="1:34" x14ac:dyDescent="0.35">
      <c r="A53">
        <v>-0.4</v>
      </c>
      <c r="B53">
        <v>1930</v>
      </c>
      <c r="D53">
        <v>0.4</v>
      </c>
      <c r="E53">
        <v>1980</v>
      </c>
      <c r="AB53" t="s">
        <v>80</v>
      </c>
      <c r="AC53" t="s">
        <v>81</v>
      </c>
      <c r="AD53" t="s">
        <v>82</v>
      </c>
    </row>
    <row r="54" spans="1:34" x14ac:dyDescent="0.35">
      <c r="A54">
        <v>0.1</v>
      </c>
      <c r="B54">
        <v>1931</v>
      </c>
      <c r="D54">
        <v>-1.7</v>
      </c>
      <c r="E54">
        <v>1979</v>
      </c>
      <c r="AC54">
        <v>10</v>
      </c>
      <c r="AD54">
        <f>COUNT(AC16:AC17,AC21:AC22,AC24,AC27:AC28,AC30,AC32:AC35,AC37:AC39,AC42:AC43,AC45)</f>
        <v>18</v>
      </c>
    </row>
    <row r="55" spans="1:34" ht="15" x14ac:dyDescent="0.35">
      <c r="A55">
        <v>-0.7</v>
      </c>
      <c r="B55">
        <v>1932</v>
      </c>
      <c r="D55">
        <v>-0.8</v>
      </c>
      <c r="E55">
        <v>1978</v>
      </c>
      <c r="AC55">
        <v>20</v>
      </c>
      <c r="AD55">
        <f>COUNT(AC18,AC25,AC29,AC31,AC40,AC44,AC46)</f>
        <v>7</v>
      </c>
      <c r="AH55" s="11" t="s">
        <v>28</v>
      </c>
    </row>
    <row r="56" spans="1:34" ht="15" x14ac:dyDescent="0.35">
      <c r="A56">
        <v>2</v>
      </c>
      <c r="B56">
        <v>1933</v>
      </c>
      <c r="D56">
        <v>0.7</v>
      </c>
      <c r="E56">
        <v>1977</v>
      </c>
      <c r="AC56">
        <v>30</v>
      </c>
      <c r="AD56">
        <f>COUNT(AD19,AD20,AD23,AD26,AD36,AD41,AD47,AD48)</f>
        <v>8</v>
      </c>
      <c r="AH56" s="11" t="s">
        <v>29</v>
      </c>
    </row>
    <row r="57" spans="1:34" ht="15" x14ac:dyDescent="0.35">
      <c r="A57">
        <v>1.9</v>
      </c>
      <c r="B57">
        <v>1934</v>
      </c>
      <c r="D57">
        <v>-1.8</v>
      </c>
      <c r="E57">
        <v>1976</v>
      </c>
      <c r="AH57" s="11" t="s">
        <v>30</v>
      </c>
    </row>
    <row r="58" spans="1:34" x14ac:dyDescent="0.35">
      <c r="A58">
        <v>0.4</v>
      </c>
      <c r="B58">
        <v>1935</v>
      </c>
      <c r="D58">
        <v>-0.8</v>
      </c>
      <c r="E58">
        <v>1975</v>
      </c>
    </row>
    <row r="59" spans="1:34" x14ac:dyDescent="0.35">
      <c r="A59">
        <v>-0.5</v>
      </c>
      <c r="B59">
        <v>1936</v>
      </c>
      <c r="D59">
        <v>-0.1</v>
      </c>
      <c r="E59">
        <v>1974</v>
      </c>
    </row>
    <row r="60" spans="1:34" x14ac:dyDescent="0.35">
      <c r="A60">
        <v>-0.1</v>
      </c>
      <c r="B60">
        <v>1937</v>
      </c>
      <c r="D60">
        <v>-0.9</v>
      </c>
      <c r="E60">
        <v>1973</v>
      </c>
    </row>
    <row r="61" spans="1:34" x14ac:dyDescent="0.35">
      <c r="A61">
        <v>1.3</v>
      </c>
      <c r="B61">
        <v>1938</v>
      </c>
      <c r="D61">
        <v>-0.2</v>
      </c>
      <c r="E61">
        <v>1972</v>
      </c>
    </row>
    <row r="62" spans="1:34" x14ac:dyDescent="0.35">
      <c r="A62">
        <v>1.1000000000000001</v>
      </c>
      <c r="B62">
        <v>1939</v>
      </c>
      <c r="D62">
        <v>0.3</v>
      </c>
      <c r="E62">
        <v>1971</v>
      </c>
    </row>
    <row r="63" spans="1:34" x14ac:dyDescent="0.35">
      <c r="A63">
        <v>-1.1000000000000001</v>
      </c>
      <c r="B63">
        <v>1940</v>
      </c>
      <c r="D63">
        <v>-0.9</v>
      </c>
      <c r="E63">
        <v>1970</v>
      </c>
    </row>
    <row r="64" spans="1:34" x14ac:dyDescent="0.35">
      <c r="A64">
        <v>-0.5</v>
      </c>
      <c r="B64">
        <v>1941</v>
      </c>
      <c r="D64">
        <v>-0.1</v>
      </c>
      <c r="E64">
        <v>1969</v>
      </c>
    </row>
    <row r="65" spans="1:5" x14ac:dyDescent="0.35">
      <c r="A65">
        <v>-0.7</v>
      </c>
      <c r="B65">
        <v>1942</v>
      </c>
      <c r="D65">
        <v>-1.5</v>
      </c>
      <c r="E65">
        <v>1968</v>
      </c>
    </row>
    <row r="66" spans="1:5" x14ac:dyDescent="0.35">
      <c r="A66">
        <v>0.1</v>
      </c>
      <c r="B66">
        <v>1943</v>
      </c>
      <c r="D66">
        <v>0.3</v>
      </c>
      <c r="E66">
        <v>1967</v>
      </c>
    </row>
    <row r="67" spans="1:5" x14ac:dyDescent="0.35">
      <c r="A67">
        <v>-0.2</v>
      </c>
      <c r="B67">
        <v>1944</v>
      </c>
      <c r="D67">
        <v>-1.1000000000000001</v>
      </c>
      <c r="E67">
        <v>1966</v>
      </c>
    </row>
    <row r="68" spans="1:5" x14ac:dyDescent="0.35">
      <c r="A68">
        <v>0.5</v>
      </c>
      <c r="B68">
        <v>1945</v>
      </c>
      <c r="D68">
        <v>0.5</v>
      </c>
      <c r="E68">
        <v>1965</v>
      </c>
    </row>
    <row r="69" spans="1:5" x14ac:dyDescent="0.35">
      <c r="A69">
        <v>1.1000000000000001</v>
      </c>
      <c r="B69">
        <v>1946</v>
      </c>
      <c r="D69">
        <v>0.1</v>
      </c>
      <c r="E69">
        <v>1964</v>
      </c>
    </row>
    <row r="70" spans="1:5" x14ac:dyDescent="0.35">
      <c r="A70">
        <v>-0.6</v>
      </c>
      <c r="B70">
        <v>1947</v>
      </c>
      <c r="D70">
        <v>0.6</v>
      </c>
      <c r="E70">
        <v>1963</v>
      </c>
    </row>
    <row r="71" spans="1:5" x14ac:dyDescent="0.35">
      <c r="A71">
        <v>0</v>
      </c>
      <c r="B71">
        <v>1948</v>
      </c>
      <c r="D71">
        <v>0.5</v>
      </c>
      <c r="E71">
        <v>1962</v>
      </c>
    </row>
    <row r="72" spans="1:5" x14ac:dyDescent="0.35">
      <c r="A72">
        <v>-0.4</v>
      </c>
      <c r="B72">
        <v>1949</v>
      </c>
      <c r="D72">
        <v>-1.2</v>
      </c>
      <c r="E72">
        <v>1961</v>
      </c>
    </row>
    <row r="73" spans="1:5" x14ac:dyDescent="0.35">
      <c r="A73">
        <v>0.8</v>
      </c>
      <c r="B73">
        <v>1950</v>
      </c>
      <c r="D73">
        <v>-0.9</v>
      </c>
      <c r="E73">
        <v>1960</v>
      </c>
    </row>
    <row r="74" spans="1:5" x14ac:dyDescent="0.35">
      <c r="A74">
        <v>0.7</v>
      </c>
      <c r="B74">
        <v>1951</v>
      </c>
      <c r="D74">
        <v>-0.9</v>
      </c>
      <c r="E74">
        <v>1959</v>
      </c>
    </row>
    <row r="75" spans="1:5" x14ac:dyDescent="0.35">
      <c r="A75">
        <v>0.4</v>
      </c>
      <c r="B75">
        <v>1952</v>
      </c>
      <c r="D75">
        <v>-1.2</v>
      </c>
      <c r="E75">
        <v>1958</v>
      </c>
    </row>
    <row r="76" spans="1:5" x14ac:dyDescent="0.35">
      <c r="A76">
        <v>1.2</v>
      </c>
      <c r="B76">
        <v>1953</v>
      </c>
      <c r="D76">
        <v>0</v>
      </c>
      <c r="E76">
        <v>1957</v>
      </c>
    </row>
    <row r="77" spans="1:5" x14ac:dyDescent="0.35">
      <c r="A77">
        <v>2</v>
      </c>
      <c r="B77">
        <v>1954</v>
      </c>
      <c r="D77">
        <v>1.4</v>
      </c>
      <c r="E77">
        <v>1956</v>
      </c>
    </row>
    <row r="78" spans="1:5" x14ac:dyDescent="0.35">
      <c r="A78">
        <v>0.6</v>
      </c>
      <c r="B78">
        <v>1955</v>
      </c>
      <c r="D78">
        <v>0.6</v>
      </c>
      <c r="E78">
        <v>1955</v>
      </c>
    </row>
    <row r="79" spans="1:5" x14ac:dyDescent="0.35">
      <c r="A79">
        <v>1.4</v>
      </c>
      <c r="B79">
        <v>1956</v>
      </c>
      <c r="D79">
        <v>2</v>
      </c>
      <c r="E79">
        <v>1954</v>
      </c>
    </row>
    <row r="80" spans="1:5" x14ac:dyDescent="0.35">
      <c r="A80">
        <v>0</v>
      </c>
      <c r="B80">
        <v>1957</v>
      </c>
      <c r="D80">
        <v>1.2</v>
      </c>
      <c r="E80">
        <v>1953</v>
      </c>
    </row>
    <row r="81" spans="1:12" x14ac:dyDescent="0.35">
      <c r="A81">
        <v>-1.2</v>
      </c>
      <c r="B81">
        <v>1958</v>
      </c>
      <c r="D81">
        <v>0.4</v>
      </c>
      <c r="E81">
        <v>1952</v>
      </c>
    </row>
    <row r="82" spans="1:12" x14ac:dyDescent="0.35">
      <c r="A82">
        <v>-0.9</v>
      </c>
      <c r="B82">
        <v>1959</v>
      </c>
      <c r="D82">
        <v>0.7</v>
      </c>
      <c r="E82">
        <v>1951</v>
      </c>
    </row>
    <row r="83" spans="1:12" x14ac:dyDescent="0.35">
      <c r="A83">
        <v>-0.9</v>
      </c>
      <c r="B83">
        <v>1960</v>
      </c>
      <c r="D83">
        <v>0.8</v>
      </c>
      <c r="E83">
        <v>1950</v>
      </c>
    </row>
    <row r="84" spans="1:12" x14ac:dyDescent="0.35">
      <c r="A84">
        <v>-1.2</v>
      </c>
      <c r="B84">
        <v>1961</v>
      </c>
      <c r="D84">
        <v>-0.4</v>
      </c>
      <c r="E84">
        <v>1949</v>
      </c>
    </row>
    <row r="85" spans="1:12" x14ac:dyDescent="0.35">
      <c r="A85">
        <v>0.5</v>
      </c>
      <c r="B85">
        <v>1962</v>
      </c>
      <c r="D85">
        <v>0</v>
      </c>
      <c r="E85">
        <v>1948</v>
      </c>
    </row>
    <row r="86" spans="1:12" x14ac:dyDescent="0.35">
      <c r="A86">
        <v>0.6</v>
      </c>
      <c r="B86">
        <v>1963</v>
      </c>
      <c r="D86">
        <v>-0.6</v>
      </c>
      <c r="E86">
        <v>1947</v>
      </c>
    </row>
    <row r="87" spans="1:12" x14ac:dyDescent="0.35">
      <c r="A87">
        <v>0.1</v>
      </c>
      <c r="B87">
        <v>1964</v>
      </c>
      <c r="D87">
        <v>1.1000000000000001</v>
      </c>
      <c r="E87">
        <v>1946</v>
      </c>
      <c r="K87">
        <v>2.7</v>
      </c>
      <c r="L87">
        <v>2017</v>
      </c>
    </row>
    <row r="88" spans="1:12" x14ac:dyDescent="0.35">
      <c r="A88">
        <v>0.5</v>
      </c>
      <c r="B88">
        <v>1965</v>
      </c>
      <c r="D88">
        <v>0.5</v>
      </c>
      <c r="E88">
        <v>1945</v>
      </c>
      <c r="K88">
        <v>2.6</v>
      </c>
      <c r="L88">
        <v>2016</v>
      </c>
    </row>
    <row r="89" spans="1:12" x14ac:dyDescent="0.35">
      <c r="A89">
        <v>-1.1000000000000001</v>
      </c>
      <c r="B89">
        <v>1966</v>
      </c>
      <c r="D89">
        <v>-0.2</v>
      </c>
      <c r="E89">
        <v>1944</v>
      </c>
      <c r="K89">
        <v>1.2</v>
      </c>
      <c r="L89">
        <v>2015</v>
      </c>
    </row>
    <row r="90" spans="1:12" x14ac:dyDescent="0.35">
      <c r="A90">
        <v>0.3</v>
      </c>
      <c r="B90">
        <v>1967</v>
      </c>
      <c r="D90">
        <v>0.1</v>
      </c>
      <c r="E90">
        <v>1943</v>
      </c>
      <c r="K90">
        <v>0.2</v>
      </c>
      <c r="L90">
        <v>2014</v>
      </c>
    </row>
    <row r="91" spans="1:12" x14ac:dyDescent="0.35">
      <c r="A91">
        <v>-1.5</v>
      </c>
      <c r="B91">
        <v>1968</v>
      </c>
      <c r="D91">
        <v>-0.7</v>
      </c>
      <c r="E91">
        <v>1942</v>
      </c>
      <c r="K91">
        <v>0.5</v>
      </c>
      <c r="L91">
        <v>2013</v>
      </c>
    </row>
    <row r="92" spans="1:12" x14ac:dyDescent="0.35">
      <c r="A92">
        <v>-0.1</v>
      </c>
      <c r="B92">
        <v>1969</v>
      </c>
      <c r="D92">
        <v>-0.5</v>
      </c>
      <c r="E92">
        <v>1941</v>
      </c>
      <c r="K92">
        <v>3.2</v>
      </c>
      <c r="L92">
        <v>2012</v>
      </c>
    </row>
    <row r="93" spans="1:12" x14ac:dyDescent="0.35">
      <c r="A93">
        <v>-0.9</v>
      </c>
      <c r="B93">
        <v>1970</v>
      </c>
      <c r="D93">
        <v>-1.1000000000000001</v>
      </c>
      <c r="E93">
        <v>1940</v>
      </c>
      <c r="K93">
        <v>2.7</v>
      </c>
      <c r="L93">
        <v>2011</v>
      </c>
    </row>
    <row r="94" spans="1:12" x14ac:dyDescent="0.35">
      <c r="A94">
        <v>0.3</v>
      </c>
      <c r="B94">
        <v>1971</v>
      </c>
      <c r="D94">
        <v>1.1000000000000001</v>
      </c>
      <c r="E94">
        <v>1939</v>
      </c>
      <c r="K94">
        <v>0.5</v>
      </c>
      <c r="L94">
        <v>2010</v>
      </c>
    </row>
    <row r="95" spans="1:12" x14ac:dyDescent="0.35">
      <c r="A95">
        <v>-0.2</v>
      </c>
      <c r="B95">
        <v>1972</v>
      </c>
      <c r="D95">
        <v>1.3</v>
      </c>
      <c r="E95">
        <v>1938</v>
      </c>
      <c r="K95">
        <v>1.2</v>
      </c>
      <c r="L95">
        <v>2009</v>
      </c>
    </row>
    <row r="96" spans="1:12" x14ac:dyDescent="0.35">
      <c r="A96">
        <v>-0.9</v>
      </c>
      <c r="B96">
        <v>1973</v>
      </c>
      <c r="D96">
        <v>-0.1</v>
      </c>
      <c r="E96">
        <v>1937</v>
      </c>
      <c r="K96">
        <v>0.9</v>
      </c>
      <c r="L96">
        <v>2008</v>
      </c>
    </row>
    <row r="97" spans="1:12" x14ac:dyDescent="0.35">
      <c r="A97">
        <v>-0.1</v>
      </c>
      <c r="B97">
        <v>1974</v>
      </c>
      <c r="D97">
        <v>-0.5</v>
      </c>
      <c r="E97">
        <v>1936</v>
      </c>
      <c r="K97">
        <v>0.2</v>
      </c>
      <c r="L97">
        <v>2007</v>
      </c>
    </row>
    <row r="98" spans="1:12" x14ac:dyDescent="0.35">
      <c r="A98">
        <v>-0.8</v>
      </c>
      <c r="B98">
        <v>1975</v>
      </c>
      <c r="D98">
        <v>0.4</v>
      </c>
      <c r="E98">
        <v>1935</v>
      </c>
      <c r="K98">
        <v>2.5</v>
      </c>
      <c r="L98">
        <v>2006</v>
      </c>
    </row>
    <row r="99" spans="1:12" x14ac:dyDescent="0.35">
      <c r="A99">
        <v>-1.8</v>
      </c>
      <c r="B99">
        <v>1976</v>
      </c>
      <c r="D99">
        <v>1.9</v>
      </c>
      <c r="E99">
        <v>1934</v>
      </c>
      <c r="K99">
        <v>1.4</v>
      </c>
      <c r="L99">
        <v>2005</v>
      </c>
    </row>
    <row r="100" spans="1:12" x14ac:dyDescent="0.35">
      <c r="A100">
        <v>0.7</v>
      </c>
      <c r="B100">
        <v>1977</v>
      </c>
      <c r="D100">
        <v>2</v>
      </c>
      <c r="E100">
        <v>1933</v>
      </c>
      <c r="K100">
        <v>0.6</v>
      </c>
      <c r="L100">
        <v>2004</v>
      </c>
    </row>
    <row r="101" spans="1:12" x14ac:dyDescent="0.35">
      <c r="A101">
        <v>-0.8</v>
      </c>
      <c r="B101">
        <v>1978</v>
      </c>
      <c r="D101">
        <v>-0.7</v>
      </c>
      <c r="E101">
        <v>1932</v>
      </c>
      <c r="K101">
        <v>0.9</v>
      </c>
      <c r="L101">
        <v>2003</v>
      </c>
    </row>
    <row r="102" spans="1:12" x14ac:dyDescent="0.35">
      <c r="A102">
        <v>-1.7</v>
      </c>
      <c r="B102">
        <v>1979</v>
      </c>
      <c r="D102">
        <v>0.1</v>
      </c>
      <c r="E102">
        <v>1931</v>
      </c>
      <c r="K102">
        <v>0.4</v>
      </c>
      <c r="L102">
        <v>2002</v>
      </c>
    </row>
    <row r="103" spans="1:12" x14ac:dyDescent="0.35">
      <c r="A103">
        <v>0.4</v>
      </c>
      <c r="B103">
        <v>1980</v>
      </c>
      <c r="D103">
        <v>-0.4</v>
      </c>
      <c r="E103">
        <v>1930</v>
      </c>
      <c r="K103">
        <v>1.1000000000000001</v>
      </c>
      <c r="L103">
        <v>2001</v>
      </c>
    </row>
    <row r="104" spans="1:12" x14ac:dyDescent="0.35">
      <c r="A104">
        <v>0.4</v>
      </c>
      <c r="B104">
        <v>1981</v>
      </c>
      <c r="D104">
        <v>-0.6</v>
      </c>
      <c r="E104">
        <v>1929</v>
      </c>
      <c r="K104">
        <v>1.9</v>
      </c>
      <c r="L104">
        <v>2000</v>
      </c>
    </row>
    <row r="105" spans="1:12" x14ac:dyDescent="0.35">
      <c r="A105">
        <v>0</v>
      </c>
      <c r="B105">
        <v>1982</v>
      </c>
      <c r="D105">
        <v>-0.1</v>
      </c>
      <c r="E105">
        <v>1928</v>
      </c>
      <c r="K105">
        <v>2</v>
      </c>
      <c r="L105">
        <v>1999</v>
      </c>
    </row>
    <row r="106" spans="1:12" x14ac:dyDescent="0.35">
      <c r="A106">
        <v>-1.2</v>
      </c>
      <c r="B106">
        <v>1983</v>
      </c>
      <c r="D106">
        <v>1.8</v>
      </c>
      <c r="E106">
        <v>1927</v>
      </c>
      <c r="K106">
        <v>2.4</v>
      </c>
      <c r="L106">
        <v>1998</v>
      </c>
    </row>
    <row r="107" spans="1:12" x14ac:dyDescent="0.35">
      <c r="A107">
        <v>0.2</v>
      </c>
      <c r="B107">
        <v>1984</v>
      </c>
      <c r="D107">
        <v>-0.6</v>
      </c>
      <c r="E107">
        <v>1926</v>
      </c>
      <c r="K107">
        <v>-0.7</v>
      </c>
      <c r="L107">
        <v>1997</v>
      </c>
    </row>
    <row r="108" spans="1:12" x14ac:dyDescent="0.35">
      <c r="A108">
        <v>-0.2</v>
      </c>
      <c r="B108">
        <v>1985</v>
      </c>
      <c r="D108">
        <v>0.9</v>
      </c>
      <c r="E108">
        <v>1925</v>
      </c>
      <c r="K108">
        <v>0.8</v>
      </c>
      <c r="L108">
        <v>1996</v>
      </c>
    </row>
    <row r="109" spans="1:12" x14ac:dyDescent="0.35">
      <c r="A109">
        <v>0.9</v>
      </c>
      <c r="B109">
        <v>1986</v>
      </c>
      <c r="D109">
        <v>-1</v>
      </c>
      <c r="E109">
        <v>1924</v>
      </c>
      <c r="K109">
        <v>0.6</v>
      </c>
      <c r="L109">
        <v>1995</v>
      </c>
    </row>
    <row r="110" spans="1:12" x14ac:dyDescent="0.35">
      <c r="A110">
        <v>-0.8</v>
      </c>
      <c r="B110">
        <v>1987</v>
      </c>
      <c r="D110">
        <v>-0.2</v>
      </c>
      <c r="E110">
        <v>1923</v>
      </c>
      <c r="K110">
        <v>1</v>
      </c>
      <c r="L110">
        <v>1994</v>
      </c>
    </row>
    <row r="111" spans="1:12" x14ac:dyDescent="0.35">
      <c r="A111">
        <v>-0.3</v>
      </c>
      <c r="B111">
        <v>1988</v>
      </c>
      <c r="D111">
        <v>0.7</v>
      </c>
      <c r="E111">
        <v>1922</v>
      </c>
      <c r="K111">
        <v>-0.5</v>
      </c>
      <c r="L111">
        <v>1993</v>
      </c>
    </row>
    <row r="112" spans="1:12" x14ac:dyDescent="0.35">
      <c r="A112">
        <v>-0.3</v>
      </c>
      <c r="B112">
        <v>1989</v>
      </c>
      <c r="D112">
        <v>1.8</v>
      </c>
      <c r="E112">
        <v>1921</v>
      </c>
      <c r="K112">
        <v>-0.2</v>
      </c>
      <c r="L112">
        <v>1992</v>
      </c>
    </row>
    <row r="113" spans="1:12" x14ac:dyDescent="0.35">
      <c r="A113">
        <v>1</v>
      </c>
      <c r="B113">
        <v>1990</v>
      </c>
      <c r="D113">
        <v>-0.8</v>
      </c>
      <c r="E113">
        <v>1920</v>
      </c>
      <c r="K113">
        <v>0.2</v>
      </c>
      <c r="L113">
        <v>1991</v>
      </c>
    </row>
    <row r="114" spans="1:12" x14ac:dyDescent="0.35">
      <c r="A114">
        <v>0.2</v>
      </c>
      <c r="B114">
        <v>1991</v>
      </c>
      <c r="D114">
        <v>-1.3</v>
      </c>
      <c r="E114">
        <v>1919</v>
      </c>
      <c r="K114">
        <v>1</v>
      </c>
      <c r="L114">
        <v>1990</v>
      </c>
    </row>
    <row r="115" spans="1:12" x14ac:dyDescent="0.35">
      <c r="A115">
        <v>-0.2</v>
      </c>
      <c r="B115">
        <v>1992</v>
      </c>
      <c r="D115">
        <v>-0.1</v>
      </c>
      <c r="E115">
        <v>1918</v>
      </c>
      <c r="K115">
        <v>-0.3</v>
      </c>
      <c r="L115">
        <v>1989</v>
      </c>
    </row>
    <row r="116" spans="1:12" x14ac:dyDescent="0.35">
      <c r="A116">
        <v>-0.5</v>
      </c>
      <c r="B116">
        <v>1993</v>
      </c>
      <c r="D116">
        <v>-0.3</v>
      </c>
      <c r="E116">
        <v>1917</v>
      </c>
      <c r="K116">
        <v>-0.3</v>
      </c>
      <c r="L116">
        <v>1988</v>
      </c>
    </row>
    <row r="117" spans="1:12" x14ac:dyDescent="0.35">
      <c r="A117">
        <v>1</v>
      </c>
      <c r="B117">
        <v>1994</v>
      </c>
      <c r="D117">
        <v>0.7</v>
      </c>
      <c r="E117">
        <v>1916</v>
      </c>
      <c r="K117">
        <v>-0.8</v>
      </c>
      <c r="L117">
        <v>1987</v>
      </c>
    </row>
    <row r="118" spans="1:12" x14ac:dyDescent="0.35">
      <c r="A118">
        <v>0.6</v>
      </c>
      <c r="B118">
        <v>1995</v>
      </c>
      <c r="D118">
        <v>-0.8</v>
      </c>
      <c r="E118">
        <v>1915</v>
      </c>
      <c r="K118">
        <v>0.9</v>
      </c>
      <c r="L118">
        <v>1986</v>
      </c>
    </row>
    <row r="119" spans="1:12" x14ac:dyDescent="0.35">
      <c r="A119">
        <v>0.8</v>
      </c>
      <c r="B119">
        <v>1996</v>
      </c>
      <c r="D119">
        <v>-0.9</v>
      </c>
      <c r="E119">
        <v>1914</v>
      </c>
      <c r="K119">
        <v>-0.2</v>
      </c>
      <c r="L119">
        <v>1985</v>
      </c>
    </row>
    <row r="120" spans="1:12" x14ac:dyDescent="0.35">
      <c r="A120">
        <v>-0.7</v>
      </c>
      <c r="B120">
        <v>1997</v>
      </c>
      <c r="D120">
        <v>-1.4</v>
      </c>
      <c r="E120">
        <v>1913</v>
      </c>
      <c r="K120">
        <v>0.2</v>
      </c>
      <c r="L120">
        <v>1984</v>
      </c>
    </row>
    <row r="121" spans="1:12" x14ac:dyDescent="0.35">
      <c r="A121">
        <v>2.4</v>
      </c>
      <c r="B121">
        <v>1998</v>
      </c>
      <c r="D121">
        <v>-1.5</v>
      </c>
      <c r="E121">
        <v>1912</v>
      </c>
      <c r="K121">
        <v>-1.2</v>
      </c>
      <c r="L121">
        <v>1983</v>
      </c>
    </row>
    <row r="122" spans="1:12" x14ac:dyDescent="0.35">
      <c r="A122">
        <v>2</v>
      </c>
      <c r="B122">
        <v>1999</v>
      </c>
      <c r="D122">
        <v>1.2</v>
      </c>
      <c r="E122">
        <v>1911</v>
      </c>
      <c r="K122">
        <v>0</v>
      </c>
      <c r="L122">
        <v>1982</v>
      </c>
    </row>
    <row r="123" spans="1:12" x14ac:dyDescent="0.35">
      <c r="A123">
        <v>1.9</v>
      </c>
      <c r="B123">
        <v>2000</v>
      </c>
      <c r="D123">
        <v>0.8</v>
      </c>
      <c r="E123">
        <v>1910</v>
      </c>
      <c r="K123">
        <v>0.4</v>
      </c>
      <c r="L123">
        <v>1981</v>
      </c>
    </row>
    <row r="124" spans="1:12" x14ac:dyDescent="0.35">
      <c r="A124">
        <v>1.1000000000000001</v>
      </c>
      <c r="B124">
        <v>2001</v>
      </c>
      <c r="D124">
        <v>0.8</v>
      </c>
      <c r="E124">
        <v>1909</v>
      </c>
      <c r="K124">
        <v>0.4</v>
      </c>
      <c r="L124">
        <v>1980</v>
      </c>
    </row>
    <row r="125" spans="1:12" x14ac:dyDescent="0.35">
      <c r="A125">
        <v>0.4</v>
      </c>
      <c r="B125">
        <v>2002</v>
      </c>
      <c r="D125">
        <v>0.4</v>
      </c>
      <c r="E125">
        <v>1908</v>
      </c>
      <c r="K125">
        <v>-1.7</v>
      </c>
      <c r="L125">
        <v>1979</v>
      </c>
    </row>
    <row r="126" spans="1:12" x14ac:dyDescent="0.35">
      <c r="A126">
        <v>0.9</v>
      </c>
      <c r="B126">
        <v>2003</v>
      </c>
      <c r="D126">
        <v>1</v>
      </c>
      <c r="E126">
        <v>1907</v>
      </c>
      <c r="K126">
        <v>-0.8</v>
      </c>
      <c r="L126">
        <v>1978</v>
      </c>
    </row>
    <row r="127" spans="1:12" x14ac:dyDescent="0.35">
      <c r="A127">
        <v>0.6</v>
      </c>
      <c r="B127">
        <v>2004</v>
      </c>
      <c r="D127">
        <v>-1</v>
      </c>
      <c r="E127">
        <v>1906</v>
      </c>
      <c r="K127">
        <v>0.7</v>
      </c>
      <c r="L127">
        <v>1977</v>
      </c>
    </row>
    <row r="128" spans="1:12" x14ac:dyDescent="0.35">
      <c r="A128">
        <v>1.4</v>
      </c>
      <c r="B128">
        <v>2005</v>
      </c>
      <c r="D128">
        <v>-1.4</v>
      </c>
      <c r="E128">
        <v>1905</v>
      </c>
      <c r="K128">
        <v>-1.8</v>
      </c>
      <c r="L128">
        <v>1976</v>
      </c>
    </row>
    <row r="129" spans="1:12" x14ac:dyDescent="0.35">
      <c r="A129">
        <v>2.5</v>
      </c>
      <c r="B129">
        <v>2006</v>
      </c>
      <c r="D129">
        <v>0.1</v>
      </c>
      <c r="E129">
        <v>1904</v>
      </c>
      <c r="K129">
        <v>-0.8</v>
      </c>
      <c r="L129">
        <v>1975</v>
      </c>
    </row>
    <row r="130" spans="1:12" x14ac:dyDescent="0.35">
      <c r="A130">
        <v>0.2</v>
      </c>
      <c r="B130">
        <v>2007</v>
      </c>
      <c r="D130">
        <v>-1.9</v>
      </c>
      <c r="E130">
        <v>1903</v>
      </c>
      <c r="K130">
        <v>-0.1</v>
      </c>
      <c r="L130">
        <v>1974</v>
      </c>
    </row>
    <row r="131" spans="1:12" x14ac:dyDescent="0.35">
      <c r="A131">
        <v>0.9</v>
      </c>
      <c r="B131">
        <v>2008</v>
      </c>
      <c r="D131">
        <v>0.8</v>
      </c>
      <c r="E131">
        <v>1902</v>
      </c>
      <c r="K131">
        <v>-0.9</v>
      </c>
      <c r="L131">
        <v>1973</v>
      </c>
    </row>
    <row r="132" spans="1:12" x14ac:dyDescent="0.35">
      <c r="A132">
        <v>1.2</v>
      </c>
      <c r="B132">
        <v>2009</v>
      </c>
      <c r="D132">
        <v>0.4</v>
      </c>
      <c r="E132">
        <v>1901</v>
      </c>
      <c r="K132">
        <v>-0.2</v>
      </c>
      <c r="L132">
        <v>1972</v>
      </c>
    </row>
    <row r="133" spans="1:12" x14ac:dyDescent="0.35">
      <c r="A133">
        <v>0.5</v>
      </c>
      <c r="B133">
        <v>2010</v>
      </c>
      <c r="D133">
        <v>0.2</v>
      </c>
      <c r="E133">
        <v>1900</v>
      </c>
      <c r="K133">
        <v>0.3</v>
      </c>
      <c r="L133">
        <v>1971</v>
      </c>
    </row>
    <row r="134" spans="1:12" x14ac:dyDescent="0.35">
      <c r="A134">
        <v>2.7</v>
      </c>
      <c r="B134">
        <v>2011</v>
      </c>
      <c r="D134">
        <v>-0.6</v>
      </c>
      <c r="E134">
        <v>1899</v>
      </c>
      <c r="K134">
        <v>-0.9</v>
      </c>
      <c r="L134">
        <v>1970</v>
      </c>
    </row>
    <row r="135" spans="1:12" x14ac:dyDescent="0.35">
      <c r="A135">
        <v>3.2</v>
      </c>
      <c r="B135">
        <v>2012</v>
      </c>
      <c r="D135">
        <v>-0.7</v>
      </c>
      <c r="E135">
        <v>1898</v>
      </c>
      <c r="K135">
        <v>-0.1</v>
      </c>
      <c r="L135">
        <v>1969</v>
      </c>
    </row>
    <row r="136" spans="1:12" x14ac:dyDescent="0.35">
      <c r="A136">
        <v>0.5</v>
      </c>
      <c r="B136">
        <v>2013</v>
      </c>
      <c r="D136">
        <v>-0.2</v>
      </c>
      <c r="E136">
        <v>1897</v>
      </c>
      <c r="K136">
        <v>-1.5</v>
      </c>
      <c r="L136">
        <v>1968</v>
      </c>
    </row>
    <row r="137" spans="1:12" x14ac:dyDescent="0.35">
      <c r="A137">
        <v>0.2</v>
      </c>
      <c r="B137">
        <v>2014</v>
      </c>
      <c r="D137">
        <v>0.5</v>
      </c>
      <c r="E137">
        <v>1896</v>
      </c>
      <c r="K137">
        <v>0.3</v>
      </c>
      <c r="L137">
        <v>1967</v>
      </c>
    </row>
    <row r="138" spans="1:12" x14ac:dyDescent="0.35">
      <c r="A138">
        <v>1.2</v>
      </c>
      <c r="B138">
        <v>2015</v>
      </c>
      <c r="D138">
        <v>-2.2999999999999998</v>
      </c>
      <c r="E138">
        <v>1895</v>
      </c>
      <c r="K138">
        <v>-1.1000000000000001</v>
      </c>
      <c r="L138">
        <v>1966</v>
      </c>
    </row>
    <row r="139" spans="1:12" x14ac:dyDescent="0.35">
      <c r="A139">
        <v>2.6</v>
      </c>
      <c r="B139">
        <v>2016</v>
      </c>
      <c r="K139">
        <v>0.5</v>
      </c>
      <c r="L139">
        <v>1965</v>
      </c>
    </row>
    <row r="140" spans="1:12" x14ac:dyDescent="0.35">
      <c r="A140">
        <v>2.7</v>
      </c>
      <c r="B140">
        <v>2017</v>
      </c>
      <c r="K140">
        <v>0.1</v>
      </c>
      <c r="L140">
        <v>1964</v>
      </c>
    </row>
    <row r="141" spans="1:12" x14ac:dyDescent="0.35">
      <c r="K141">
        <v>0.6</v>
      </c>
      <c r="L141">
        <v>1963</v>
      </c>
    </row>
    <row r="142" spans="1:12" x14ac:dyDescent="0.35">
      <c r="K142">
        <v>0.5</v>
      </c>
      <c r="L142">
        <v>1962</v>
      </c>
    </row>
    <row r="143" spans="1:12" x14ac:dyDescent="0.35">
      <c r="K143">
        <v>-1.2</v>
      </c>
      <c r="L143">
        <v>1961</v>
      </c>
    </row>
    <row r="144" spans="1:12" x14ac:dyDescent="0.35">
      <c r="A144" t="s">
        <v>31</v>
      </c>
      <c r="B144" t="s">
        <v>32</v>
      </c>
      <c r="C144" t="s">
        <v>33</v>
      </c>
      <c r="K144">
        <v>-0.9</v>
      </c>
      <c r="L144">
        <v>1960</v>
      </c>
    </row>
    <row r="145" spans="1:12" x14ac:dyDescent="0.35">
      <c r="A145" t="s">
        <v>34</v>
      </c>
      <c r="K145">
        <v>-0.9</v>
      </c>
      <c r="L145">
        <v>1959</v>
      </c>
    </row>
    <row r="146" spans="1:12" x14ac:dyDescent="0.35">
      <c r="A146" t="s">
        <v>35</v>
      </c>
      <c r="K146">
        <v>-1.2</v>
      </c>
      <c r="L146">
        <v>1958</v>
      </c>
    </row>
    <row r="147" spans="1:12" x14ac:dyDescent="0.35">
      <c r="A147" t="s">
        <v>36</v>
      </c>
      <c r="K147">
        <v>0</v>
      </c>
      <c r="L147">
        <v>1957</v>
      </c>
    </row>
    <row r="148" spans="1:12" x14ac:dyDescent="0.35">
      <c r="A148" t="s">
        <v>37</v>
      </c>
      <c r="B148" t="s">
        <v>38</v>
      </c>
      <c r="C148" t="s">
        <v>39</v>
      </c>
      <c r="K148">
        <v>1.4</v>
      </c>
      <c r="L148">
        <v>1956</v>
      </c>
    </row>
    <row r="149" spans="1:12" x14ac:dyDescent="0.35">
      <c r="A149">
        <v>201012</v>
      </c>
      <c r="B149">
        <v>52.98</v>
      </c>
      <c r="C149">
        <v>0.96</v>
      </c>
      <c r="K149">
        <v>0.6</v>
      </c>
      <c r="L149">
        <v>1955</v>
      </c>
    </row>
    <row r="150" spans="1:12" x14ac:dyDescent="0.35">
      <c r="A150">
        <v>201112</v>
      </c>
      <c r="B150">
        <v>53.18</v>
      </c>
      <c r="C150">
        <v>1.1599999999999999</v>
      </c>
      <c r="K150">
        <v>2</v>
      </c>
      <c r="L150">
        <v>1954</v>
      </c>
    </row>
    <row r="151" spans="1:12" x14ac:dyDescent="0.35">
      <c r="A151">
        <v>201212</v>
      </c>
      <c r="B151">
        <v>55.28</v>
      </c>
      <c r="C151">
        <v>3.26</v>
      </c>
      <c r="K151">
        <v>1.2</v>
      </c>
      <c r="L151">
        <v>1953</v>
      </c>
    </row>
    <row r="152" spans="1:12" x14ac:dyDescent="0.35">
      <c r="A152">
        <v>201312</v>
      </c>
      <c r="B152">
        <v>52.43</v>
      </c>
      <c r="C152">
        <v>0.41</v>
      </c>
      <c r="K152">
        <v>0.4</v>
      </c>
      <c r="L152">
        <v>1952</v>
      </c>
    </row>
    <row r="153" spans="1:12" x14ac:dyDescent="0.35">
      <c r="A153">
        <v>201412</v>
      </c>
      <c r="B153">
        <v>52.54</v>
      </c>
      <c r="C153">
        <v>0.52</v>
      </c>
      <c r="K153">
        <v>0.7</v>
      </c>
      <c r="L153">
        <v>1951</v>
      </c>
    </row>
    <row r="154" spans="1:12" x14ac:dyDescent="0.35">
      <c r="A154">
        <v>201512</v>
      </c>
      <c r="B154">
        <v>54.4</v>
      </c>
      <c r="C154">
        <v>2.38</v>
      </c>
      <c r="K154">
        <v>0.8</v>
      </c>
      <c r="L154">
        <v>1950</v>
      </c>
    </row>
    <row r="155" spans="1:12" x14ac:dyDescent="0.35">
      <c r="A155">
        <v>201612</v>
      </c>
      <c r="B155">
        <v>54.92</v>
      </c>
      <c r="C155">
        <v>2.9</v>
      </c>
      <c r="K155">
        <v>-0.4</v>
      </c>
      <c r="L155">
        <v>1949</v>
      </c>
    </row>
    <row r="156" spans="1:12" x14ac:dyDescent="0.35">
      <c r="A156">
        <v>201712</v>
      </c>
      <c r="B156">
        <v>54.55</v>
      </c>
      <c r="C156">
        <v>2.5299999999999998</v>
      </c>
      <c r="K156">
        <v>0</v>
      </c>
      <c r="L156">
        <v>1948</v>
      </c>
    </row>
    <row r="157" spans="1:12" x14ac:dyDescent="0.35">
      <c r="K157">
        <v>-0.6</v>
      </c>
      <c r="L157">
        <v>1947</v>
      </c>
    </row>
    <row r="158" spans="1:12" x14ac:dyDescent="0.35">
      <c r="K158">
        <v>1.1000000000000001</v>
      </c>
      <c r="L158">
        <v>1946</v>
      </c>
    </row>
    <row r="159" spans="1:12" x14ac:dyDescent="0.35">
      <c r="K159">
        <v>0.5</v>
      </c>
      <c r="L159">
        <v>1945</v>
      </c>
    </row>
    <row r="160" spans="1:12" x14ac:dyDescent="0.35">
      <c r="K160">
        <v>-0.2</v>
      </c>
      <c r="L160">
        <v>1944</v>
      </c>
    </row>
    <row r="161" spans="11:12" x14ac:dyDescent="0.35">
      <c r="K161">
        <v>0.1</v>
      </c>
      <c r="L161">
        <v>1943</v>
      </c>
    </row>
    <row r="162" spans="11:12" x14ac:dyDescent="0.35">
      <c r="K162">
        <v>-0.7</v>
      </c>
      <c r="L162">
        <v>1942</v>
      </c>
    </row>
    <row r="163" spans="11:12" x14ac:dyDescent="0.35">
      <c r="K163">
        <v>-0.5</v>
      </c>
      <c r="L163">
        <v>1941</v>
      </c>
    </row>
    <row r="164" spans="11:12" x14ac:dyDescent="0.35">
      <c r="K164">
        <v>-1.1000000000000001</v>
      </c>
      <c r="L164">
        <v>1940</v>
      </c>
    </row>
    <row r="165" spans="11:12" x14ac:dyDescent="0.35">
      <c r="K165">
        <v>1.1000000000000001</v>
      </c>
      <c r="L165">
        <v>1939</v>
      </c>
    </row>
    <row r="166" spans="11:12" x14ac:dyDescent="0.35">
      <c r="K166">
        <v>1.3</v>
      </c>
      <c r="L166">
        <v>1938</v>
      </c>
    </row>
    <row r="167" spans="11:12" x14ac:dyDescent="0.35">
      <c r="K167">
        <v>-0.1</v>
      </c>
      <c r="L167">
        <v>1937</v>
      </c>
    </row>
    <row r="168" spans="11:12" x14ac:dyDescent="0.35">
      <c r="K168">
        <v>-0.5</v>
      </c>
      <c r="L168">
        <v>1936</v>
      </c>
    </row>
    <row r="169" spans="11:12" x14ac:dyDescent="0.35">
      <c r="K169">
        <v>0.4</v>
      </c>
      <c r="L169">
        <v>1935</v>
      </c>
    </row>
    <row r="170" spans="11:12" x14ac:dyDescent="0.35">
      <c r="K170">
        <v>1.9</v>
      </c>
      <c r="L170">
        <v>1934</v>
      </c>
    </row>
    <row r="171" spans="11:12" x14ac:dyDescent="0.35">
      <c r="K171">
        <v>2</v>
      </c>
      <c r="L171">
        <v>1933</v>
      </c>
    </row>
    <row r="172" spans="11:12" x14ac:dyDescent="0.35">
      <c r="K172">
        <v>-0.7</v>
      </c>
      <c r="L172">
        <v>1932</v>
      </c>
    </row>
    <row r="173" spans="11:12" x14ac:dyDescent="0.35">
      <c r="K173">
        <v>0.1</v>
      </c>
      <c r="L173">
        <v>1931</v>
      </c>
    </row>
    <row r="174" spans="11:12" x14ac:dyDescent="0.35">
      <c r="K174">
        <v>-0.4</v>
      </c>
      <c r="L174">
        <v>1930</v>
      </c>
    </row>
    <row r="175" spans="11:12" x14ac:dyDescent="0.35">
      <c r="K175">
        <v>-0.6</v>
      </c>
      <c r="L175">
        <v>1929</v>
      </c>
    </row>
    <row r="176" spans="11:12" x14ac:dyDescent="0.35">
      <c r="K176">
        <v>-0.1</v>
      </c>
      <c r="L176">
        <v>1928</v>
      </c>
    </row>
    <row r="177" spans="11:12" x14ac:dyDescent="0.35">
      <c r="K177">
        <v>1.8</v>
      </c>
      <c r="L177">
        <v>1927</v>
      </c>
    </row>
    <row r="178" spans="11:12" x14ac:dyDescent="0.35">
      <c r="K178">
        <v>-0.6</v>
      </c>
      <c r="L178">
        <v>1926</v>
      </c>
    </row>
    <row r="179" spans="11:12" x14ac:dyDescent="0.35">
      <c r="K179">
        <v>0.9</v>
      </c>
      <c r="L179">
        <v>1925</v>
      </c>
    </row>
    <row r="180" spans="11:12" x14ac:dyDescent="0.35">
      <c r="K180">
        <v>-1</v>
      </c>
      <c r="L180">
        <v>1924</v>
      </c>
    </row>
    <row r="181" spans="11:12" x14ac:dyDescent="0.35">
      <c r="K181">
        <v>-0.2</v>
      </c>
      <c r="L181">
        <v>1923</v>
      </c>
    </row>
    <row r="182" spans="11:12" x14ac:dyDescent="0.35">
      <c r="K182">
        <v>0.7</v>
      </c>
      <c r="L182">
        <v>1922</v>
      </c>
    </row>
    <row r="183" spans="11:12" x14ac:dyDescent="0.35">
      <c r="K183">
        <v>1.8</v>
      </c>
      <c r="L183">
        <v>1921</v>
      </c>
    </row>
    <row r="184" spans="11:12" x14ac:dyDescent="0.35">
      <c r="K184">
        <v>-0.8</v>
      </c>
      <c r="L184">
        <v>1920</v>
      </c>
    </row>
    <row r="185" spans="11:12" x14ac:dyDescent="0.35">
      <c r="K185">
        <v>-1.3</v>
      </c>
      <c r="L185">
        <v>1919</v>
      </c>
    </row>
    <row r="186" spans="11:12" x14ac:dyDescent="0.35">
      <c r="K186">
        <v>-0.1</v>
      </c>
      <c r="L186">
        <v>1918</v>
      </c>
    </row>
    <row r="187" spans="11:12" x14ac:dyDescent="0.35">
      <c r="K187">
        <v>-0.3</v>
      </c>
      <c r="L187">
        <v>1917</v>
      </c>
    </row>
    <row r="188" spans="11:12" x14ac:dyDescent="0.35">
      <c r="K188">
        <v>0.7</v>
      </c>
      <c r="L188">
        <v>1916</v>
      </c>
    </row>
    <row r="189" spans="11:12" x14ac:dyDescent="0.35">
      <c r="K189">
        <v>-0.8</v>
      </c>
      <c r="L189">
        <v>1915</v>
      </c>
    </row>
    <row r="190" spans="11:12" x14ac:dyDescent="0.35">
      <c r="K190">
        <v>-0.9</v>
      </c>
      <c r="L190">
        <v>1914</v>
      </c>
    </row>
    <row r="191" spans="11:12" x14ac:dyDescent="0.35">
      <c r="K191">
        <v>-1.4</v>
      </c>
      <c r="L191">
        <v>1913</v>
      </c>
    </row>
    <row r="192" spans="11:12" x14ac:dyDescent="0.35">
      <c r="K192">
        <v>-1.5</v>
      </c>
      <c r="L192">
        <v>1912</v>
      </c>
    </row>
    <row r="193" spans="11:12" x14ac:dyDescent="0.35">
      <c r="K193">
        <v>1.2</v>
      </c>
      <c r="L193">
        <v>1911</v>
      </c>
    </row>
    <row r="194" spans="11:12" x14ac:dyDescent="0.35">
      <c r="K194">
        <v>0.8</v>
      </c>
      <c r="L194">
        <v>1910</v>
      </c>
    </row>
    <row r="195" spans="11:12" x14ac:dyDescent="0.35">
      <c r="K195">
        <v>0.8</v>
      </c>
      <c r="L195">
        <v>1909</v>
      </c>
    </row>
    <row r="196" spans="11:12" x14ac:dyDescent="0.35">
      <c r="K196">
        <v>0.4</v>
      </c>
      <c r="L196">
        <v>1908</v>
      </c>
    </row>
    <row r="197" spans="11:12" x14ac:dyDescent="0.35">
      <c r="K197">
        <v>1</v>
      </c>
      <c r="L197">
        <v>1907</v>
      </c>
    </row>
    <row r="198" spans="11:12" x14ac:dyDescent="0.35">
      <c r="K198">
        <v>-1</v>
      </c>
      <c r="L198">
        <v>1906</v>
      </c>
    </row>
    <row r="199" spans="11:12" x14ac:dyDescent="0.35">
      <c r="K199">
        <v>-1.4</v>
      </c>
      <c r="L199">
        <v>1905</v>
      </c>
    </row>
    <row r="200" spans="11:12" x14ac:dyDescent="0.35">
      <c r="K200">
        <v>0.1</v>
      </c>
      <c r="L200">
        <v>1904</v>
      </c>
    </row>
    <row r="201" spans="11:12" x14ac:dyDescent="0.35">
      <c r="K201">
        <v>-1.9</v>
      </c>
      <c r="L201">
        <v>1903</v>
      </c>
    </row>
    <row r="202" spans="11:12" x14ac:dyDescent="0.35">
      <c r="K202">
        <v>0.8</v>
      </c>
      <c r="L202">
        <v>1902</v>
      </c>
    </row>
    <row r="203" spans="11:12" x14ac:dyDescent="0.35">
      <c r="K203">
        <v>0.4</v>
      </c>
      <c r="L203">
        <v>1901</v>
      </c>
    </row>
    <row r="204" spans="11:12" x14ac:dyDescent="0.35">
      <c r="K204">
        <v>0.2</v>
      </c>
      <c r="L204">
        <v>1900</v>
      </c>
    </row>
    <row r="205" spans="11:12" x14ac:dyDescent="0.35">
      <c r="K205">
        <v>-0.6</v>
      </c>
      <c r="L205">
        <v>1899</v>
      </c>
    </row>
    <row r="206" spans="11:12" x14ac:dyDescent="0.35">
      <c r="K206">
        <v>-0.7</v>
      </c>
      <c r="L206">
        <v>1898</v>
      </c>
    </row>
    <row r="207" spans="11:12" x14ac:dyDescent="0.35">
      <c r="K207">
        <v>-0.2</v>
      </c>
      <c r="L207">
        <v>1897</v>
      </c>
    </row>
    <row r="208" spans="11:12" x14ac:dyDescent="0.35">
      <c r="K208">
        <v>0.5</v>
      </c>
      <c r="L208">
        <v>1896</v>
      </c>
    </row>
    <row r="209" spans="11:12" x14ac:dyDescent="0.35">
      <c r="K209">
        <v>-2.2999999999999998</v>
      </c>
      <c r="L209">
        <v>1895</v>
      </c>
    </row>
  </sheetData>
  <sortState ref="K87:L209">
    <sortCondition descending="1" ref="L87:L209"/>
  </sortState>
  <hyperlinks>
    <hyperlink ref="A2" r:id="rId1"/>
  </hyperlinks>
  <pageMargins left="0.7" right="0.7" top="0.75" bottom="0.75" header="0.3" footer="0.3"/>
  <pageSetup scale="36" orientation="portrait" horizontalDpi="300" verticalDpi="300" r:id="rId2"/>
  <headerFooter>
    <oddHeader>&amp;RWP/AJB Rebuttal Testimony/1
Docket No. 53719
Page &amp;P of &amp;N</oddHead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24"/>
  <sheetViews>
    <sheetView view="pageLayout" zoomScaleNormal="100" zoomScaleSheetLayoutView="100" workbookViewId="0"/>
  </sheetViews>
  <sheetFormatPr defaultRowHeight="14.5" x14ac:dyDescent="0.35"/>
  <cols>
    <col min="10" max="10" width="11.26953125" customWidth="1"/>
  </cols>
  <sheetData>
    <row r="3" spans="2:10" ht="15" thickBot="1" x14ac:dyDescent="0.4"/>
    <row r="4" spans="2:10" ht="39.5" thickBot="1" x14ac:dyDescent="0.4">
      <c r="B4" s="57" t="s">
        <v>16</v>
      </c>
      <c r="C4" s="58" t="s">
        <v>40</v>
      </c>
      <c r="D4" s="58" t="s">
        <v>41</v>
      </c>
      <c r="E4" s="58" t="s">
        <v>42</v>
      </c>
      <c r="F4" s="58" t="s">
        <v>43</v>
      </c>
      <c r="G4" s="58" t="s">
        <v>44</v>
      </c>
      <c r="H4" s="58" t="s">
        <v>45</v>
      </c>
      <c r="I4" s="58" t="s">
        <v>46</v>
      </c>
      <c r="J4" s="58" t="s">
        <v>47</v>
      </c>
    </row>
    <row r="5" spans="2:10" ht="15.75" customHeight="1" thickBot="1" x14ac:dyDescent="0.4">
      <c r="B5" s="59">
        <v>2021</v>
      </c>
      <c r="C5" s="60">
        <v>1.5</v>
      </c>
      <c r="D5" s="65">
        <v>1.8099999999999998</v>
      </c>
      <c r="E5" s="65">
        <v>1.3899999999999997</v>
      </c>
      <c r="F5" s="65">
        <f>C5-D5</f>
        <v>-0.30999999999999983</v>
      </c>
      <c r="G5" s="65">
        <f>C5-E5</f>
        <v>0.11000000000000032</v>
      </c>
      <c r="H5" s="62">
        <v>-0.20666666666666653</v>
      </c>
      <c r="I5" s="62">
        <v>7.3333333333333542E-2</v>
      </c>
      <c r="J5" s="68" t="s">
        <v>83</v>
      </c>
    </row>
    <row r="6" spans="2:10" ht="15.75" customHeight="1" thickBot="1" x14ac:dyDescent="0.4">
      <c r="B6" s="59">
        <v>2020</v>
      </c>
      <c r="C6" s="60">
        <v>2.2999999999999998</v>
      </c>
      <c r="D6" s="65">
        <v>1.6299999999999997</v>
      </c>
      <c r="E6" s="65">
        <v>1.3699999999999997</v>
      </c>
      <c r="F6" s="65">
        <f>C6-D6</f>
        <v>0.67000000000000015</v>
      </c>
      <c r="G6" s="65">
        <f>C6-E6</f>
        <v>0.93000000000000016</v>
      </c>
      <c r="H6" s="62">
        <v>0.29130434782608705</v>
      </c>
      <c r="I6" s="62">
        <v>0.40434782608695663</v>
      </c>
      <c r="J6" s="67" t="s">
        <v>84</v>
      </c>
    </row>
    <row r="7" spans="2:10" ht="15.75" customHeight="1" thickBot="1" x14ac:dyDescent="0.4">
      <c r="B7" s="59">
        <v>2019</v>
      </c>
      <c r="C7" s="60">
        <v>1.3</v>
      </c>
      <c r="D7" s="65">
        <v>1.6199999999999999</v>
      </c>
      <c r="E7" s="65">
        <v>1.4049999999999998</v>
      </c>
      <c r="F7" s="65">
        <f>C7-D7</f>
        <v>-0.31999999999999984</v>
      </c>
      <c r="G7" s="65">
        <f>C7-E7</f>
        <v>-0.10499999999999976</v>
      </c>
      <c r="H7" s="62">
        <v>-0.24615384615384603</v>
      </c>
      <c r="I7" s="62">
        <v>-8.0769230769230566E-2</v>
      </c>
      <c r="J7" s="68" t="s">
        <v>85</v>
      </c>
    </row>
    <row r="8" spans="2:10" ht="15.75" customHeight="1" thickBot="1" x14ac:dyDescent="0.4">
      <c r="B8" s="59">
        <v>2018</v>
      </c>
      <c r="C8" s="60">
        <v>1.4</v>
      </c>
      <c r="D8" s="65">
        <v>1.57</v>
      </c>
      <c r="E8" s="65">
        <v>1.4549999999999996</v>
      </c>
      <c r="F8" s="65">
        <f>C8-D8</f>
        <v>-0.17000000000000015</v>
      </c>
      <c r="G8" s="65">
        <f>C8-E8</f>
        <v>-5.4999999999999716E-2</v>
      </c>
      <c r="H8" s="62">
        <v>-0.12142857142857152</v>
      </c>
      <c r="I8" s="62">
        <v>-3.9285714285714084E-2</v>
      </c>
      <c r="J8" s="68" t="s">
        <v>86</v>
      </c>
    </row>
    <row r="9" spans="2:10" ht="15.75" customHeight="1" thickBot="1" x14ac:dyDescent="0.4">
      <c r="B9" s="59">
        <v>2017</v>
      </c>
      <c r="C9" s="60">
        <v>2.7</v>
      </c>
      <c r="D9" s="60">
        <v>1.3199999999999998</v>
      </c>
      <c r="E9" s="60">
        <v>1.2849999999999997</v>
      </c>
      <c r="F9" s="60">
        <v>1.1399999999999999</v>
      </c>
      <c r="G9" s="60">
        <v>1.1100000000000001</v>
      </c>
      <c r="H9" s="62">
        <v>0.51111111111111118</v>
      </c>
      <c r="I9" s="62">
        <v>0.52407407407407425</v>
      </c>
      <c r="J9" s="67" t="s">
        <v>87</v>
      </c>
    </row>
    <row r="10" spans="2:10" ht="15.75" customHeight="1" thickBot="1" x14ac:dyDescent="0.4">
      <c r="B10" s="59">
        <v>2016</v>
      </c>
      <c r="C10" s="60">
        <v>2.6</v>
      </c>
      <c r="D10" s="60">
        <v>1.31</v>
      </c>
      <c r="E10" s="60">
        <v>1.1949999999999998</v>
      </c>
      <c r="F10" s="60">
        <v>1.58</v>
      </c>
      <c r="G10" s="60">
        <v>1.63</v>
      </c>
      <c r="H10" s="62">
        <v>0.49615384615384611</v>
      </c>
      <c r="I10" s="62">
        <v>0.54038461538461546</v>
      </c>
      <c r="J10" s="67" t="s">
        <v>88</v>
      </c>
    </row>
    <row r="11" spans="2:10" ht="15.75" customHeight="1" thickBot="1" x14ac:dyDescent="0.4">
      <c r="B11" s="59">
        <v>2015</v>
      </c>
      <c r="C11" s="60">
        <v>1.2</v>
      </c>
      <c r="D11" s="60">
        <v>1.33</v>
      </c>
      <c r="E11" s="60">
        <v>1.165</v>
      </c>
      <c r="F11" s="60">
        <v>1.1399999999999999</v>
      </c>
      <c r="G11" s="60">
        <v>1.2</v>
      </c>
      <c r="H11" s="62">
        <v>-0.10833333333333343</v>
      </c>
      <c r="I11" s="62">
        <v>2.9166666666666605E-2</v>
      </c>
      <c r="J11" s="68" t="s">
        <v>89</v>
      </c>
    </row>
    <row r="12" spans="2:10" ht="15.75" customHeight="1" thickBot="1" x14ac:dyDescent="0.4">
      <c r="B12" s="59">
        <v>2014</v>
      </c>
      <c r="C12" s="60">
        <v>0.2</v>
      </c>
      <c r="D12" s="60">
        <v>1.3699999999999999</v>
      </c>
      <c r="E12" s="60">
        <v>1.2050000000000001</v>
      </c>
      <c r="F12" s="60">
        <v>-0.78</v>
      </c>
      <c r="G12" s="60">
        <v>-0.68</v>
      </c>
      <c r="H12" s="62">
        <v>-5.85</v>
      </c>
      <c r="I12" s="62">
        <v>-5.0250000000000004</v>
      </c>
      <c r="J12" s="68" t="s">
        <v>90</v>
      </c>
    </row>
    <row r="13" spans="2:10" ht="15.75" customHeight="1" thickBot="1" x14ac:dyDescent="0.4">
      <c r="B13" s="59">
        <v>2013</v>
      </c>
      <c r="C13" s="60">
        <v>0.5</v>
      </c>
      <c r="D13" s="60">
        <v>1.41</v>
      </c>
      <c r="E13" s="60">
        <v>1.155</v>
      </c>
      <c r="F13" s="60">
        <v>-0.97</v>
      </c>
      <c r="G13" s="60">
        <v>-0.73</v>
      </c>
      <c r="H13" s="62">
        <v>-1.8199999999999996</v>
      </c>
      <c r="I13" s="62">
        <v>-1.31</v>
      </c>
      <c r="J13" s="68" t="s">
        <v>91</v>
      </c>
    </row>
    <row r="14" spans="2:10" ht="15.75" customHeight="1" thickBot="1" x14ac:dyDescent="0.4">
      <c r="B14" s="59">
        <v>2012</v>
      </c>
      <c r="C14" s="60">
        <v>3.2</v>
      </c>
      <c r="D14" s="60">
        <v>1.1300000000000001</v>
      </c>
      <c r="E14" s="60">
        <v>0.9850000000000001</v>
      </c>
      <c r="F14" s="60">
        <v>2.09</v>
      </c>
      <c r="G14" s="60">
        <v>2.2599999999999998</v>
      </c>
      <c r="H14" s="62">
        <v>0.64687499999999998</v>
      </c>
      <c r="I14" s="62">
        <v>0.69218749999999996</v>
      </c>
      <c r="J14" s="67" t="s">
        <v>92</v>
      </c>
    </row>
    <row r="15" spans="2:10" ht="15.75" customHeight="1" thickBot="1" x14ac:dyDescent="0.4">
      <c r="B15" s="59">
        <v>2011</v>
      </c>
      <c r="C15" s="60">
        <v>2.7</v>
      </c>
      <c r="D15" s="60">
        <v>0.97000000000000008</v>
      </c>
      <c r="E15" s="60">
        <v>0.8600000000000001</v>
      </c>
      <c r="F15" s="60">
        <v>-7.0000000000000007E-2</v>
      </c>
      <c r="G15" s="60">
        <v>0.16</v>
      </c>
      <c r="H15" s="62">
        <v>0.64074074074074072</v>
      </c>
      <c r="I15" s="62">
        <v>0.68148148148148135</v>
      </c>
      <c r="J15" s="67" t="s">
        <v>93</v>
      </c>
    </row>
    <row r="16" spans="2:10" ht="15.75" customHeight="1" thickBot="1" x14ac:dyDescent="0.4">
      <c r="B16" s="59">
        <v>2010</v>
      </c>
      <c r="C16" s="60">
        <v>0.5</v>
      </c>
      <c r="D16" s="60">
        <v>1.1100000000000001</v>
      </c>
      <c r="E16" s="60">
        <v>0.88500000000000012</v>
      </c>
      <c r="F16" s="60">
        <v>-0.3</v>
      </c>
      <c r="G16" s="60">
        <v>-7.0000000000000007E-2</v>
      </c>
      <c r="H16" s="62">
        <v>-1.2200000000000002</v>
      </c>
      <c r="I16" s="62">
        <v>-0.77000000000000024</v>
      </c>
      <c r="J16" s="66" t="s">
        <v>94</v>
      </c>
    </row>
    <row r="17" spans="2:10" ht="15.75" customHeight="1" thickBot="1" x14ac:dyDescent="0.4">
      <c r="B17" s="59">
        <v>2009</v>
      </c>
      <c r="C17" s="60">
        <v>1.2</v>
      </c>
      <c r="D17" s="60">
        <v>1.19</v>
      </c>
      <c r="E17" s="60">
        <v>0.80999999999999994</v>
      </c>
      <c r="F17" s="60">
        <v>-1.04</v>
      </c>
      <c r="G17" s="60">
        <v>-0.63</v>
      </c>
      <c r="H17" s="62">
        <v>8.3333333333333419E-3</v>
      </c>
      <c r="I17" s="62">
        <v>0.32500000000000001</v>
      </c>
      <c r="J17" s="59" t="s">
        <v>95</v>
      </c>
    </row>
    <row r="18" spans="2:10" ht="15.75" customHeight="1" thickBot="1" x14ac:dyDescent="0.4">
      <c r="B18" s="59">
        <v>2008</v>
      </c>
      <c r="C18" s="60">
        <v>0.9</v>
      </c>
      <c r="D18" s="60">
        <v>1.34</v>
      </c>
      <c r="E18" s="60">
        <v>0.75</v>
      </c>
      <c r="F18" s="60">
        <v>-1.33</v>
      </c>
      <c r="G18" s="60">
        <v>-0.75</v>
      </c>
      <c r="H18" s="62">
        <v>-0.48888888888888893</v>
      </c>
      <c r="I18" s="62">
        <v>0.16666666666666669</v>
      </c>
      <c r="J18" s="66" t="s">
        <v>96</v>
      </c>
    </row>
    <row r="19" spans="2:10" ht="15.75" customHeight="1" thickBot="1" x14ac:dyDescent="0.4">
      <c r="B19" s="59">
        <v>2007</v>
      </c>
      <c r="C19" s="60">
        <v>0.2</v>
      </c>
      <c r="D19" s="60">
        <v>1.2500000000000002</v>
      </c>
      <c r="E19" s="60">
        <v>0.7</v>
      </c>
      <c r="F19" s="60">
        <v>0.18</v>
      </c>
      <c r="G19" s="60">
        <v>0.63</v>
      </c>
      <c r="H19" s="62">
        <v>-5.2500000000000009</v>
      </c>
      <c r="I19" s="62">
        <v>-2.4999999999999996</v>
      </c>
      <c r="J19" s="66" t="s">
        <v>97</v>
      </c>
    </row>
    <row r="20" spans="2:10" ht="15.75" customHeight="1" thickBot="1" x14ac:dyDescent="0.4">
      <c r="B20" s="59">
        <v>2006</v>
      </c>
      <c r="C20" s="60">
        <v>2.5</v>
      </c>
      <c r="D20" s="60">
        <v>1.0800000000000003</v>
      </c>
      <c r="E20" s="60">
        <v>0.62</v>
      </c>
      <c r="F20" s="60">
        <v>1.01</v>
      </c>
      <c r="G20" s="60">
        <v>1.27</v>
      </c>
      <c r="H20" s="62">
        <v>0.56799999999999995</v>
      </c>
      <c r="I20" s="62">
        <v>0.752</v>
      </c>
      <c r="J20" s="59" t="s">
        <v>98</v>
      </c>
    </row>
    <row r="21" spans="2:10" ht="15.75" customHeight="1" thickBot="1" x14ac:dyDescent="0.4">
      <c r="B21" s="59">
        <v>2005</v>
      </c>
      <c r="C21" s="60">
        <v>1.4</v>
      </c>
      <c r="D21" s="60">
        <v>1.0000000000000002</v>
      </c>
      <c r="E21" s="60">
        <v>0.54</v>
      </c>
      <c r="F21" s="60">
        <v>0.5</v>
      </c>
      <c r="G21" s="60">
        <v>0.78</v>
      </c>
      <c r="H21" s="62">
        <v>0.28571428571428553</v>
      </c>
      <c r="I21" s="62">
        <v>0.61428571428571421</v>
      </c>
      <c r="J21" s="59" t="s">
        <v>99</v>
      </c>
    </row>
    <row r="22" spans="2:10" ht="15.75" customHeight="1" thickBot="1" x14ac:dyDescent="0.4">
      <c r="B22" s="59">
        <v>2004</v>
      </c>
      <c r="C22" s="60">
        <v>0.6</v>
      </c>
      <c r="D22" s="60">
        <v>1.0400000000000003</v>
      </c>
      <c r="E22" s="60">
        <v>0.52</v>
      </c>
      <c r="F22" s="60">
        <v>-0.02</v>
      </c>
      <c r="G22" s="60">
        <v>0.3</v>
      </c>
      <c r="H22" s="62">
        <v>-0.73333333333333384</v>
      </c>
      <c r="I22" s="62">
        <v>0.13333333333333328</v>
      </c>
      <c r="J22" s="66" t="s">
        <v>100</v>
      </c>
    </row>
    <row r="23" spans="2:10" ht="15.75" customHeight="1" thickBot="1" x14ac:dyDescent="0.4">
      <c r="B23" s="59">
        <v>2003</v>
      </c>
      <c r="C23" s="60">
        <v>0.9</v>
      </c>
      <c r="D23" s="60">
        <v>0.9</v>
      </c>
      <c r="E23" s="60">
        <v>0.41499999999999992</v>
      </c>
      <c r="F23" s="60">
        <v>0.34</v>
      </c>
      <c r="G23" s="60">
        <v>0.52</v>
      </c>
      <c r="H23" s="62">
        <v>0</v>
      </c>
      <c r="I23" s="62">
        <v>0.53888888888888897</v>
      </c>
      <c r="J23" s="59" t="s">
        <v>101</v>
      </c>
    </row>
    <row r="24" spans="2:10" ht="15.75" customHeight="1" thickBot="1" x14ac:dyDescent="0.4">
      <c r="B24" s="59">
        <v>2002</v>
      </c>
      <c r="C24" s="60">
        <v>0.4</v>
      </c>
      <c r="D24" s="60">
        <v>0.84000000000000008</v>
      </c>
      <c r="E24" s="60">
        <v>0.39499999999999991</v>
      </c>
      <c r="F24" s="60">
        <v>0.36</v>
      </c>
      <c r="G24" s="60">
        <v>0.56999999999999995</v>
      </c>
      <c r="H24" s="62">
        <v>-1.1000000000000001</v>
      </c>
      <c r="I24" s="62">
        <v>1.2500000000000289E-2</v>
      </c>
      <c r="J24" s="66" t="s">
        <v>102</v>
      </c>
    </row>
  </sheetData>
  <pageMargins left="0.7" right="0.7" top="0.75" bottom="0.75" header="0.3" footer="0.3"/>
  <pageSetup orientation="portrait" r:id="rId1"/>
  <headerFooter>
    <oddHeader>&amp;RWP/AJB Rebuttal Testimony/1
Docket No. 53719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135BE8-9F92-4ACE-9C2A-F3C30A9D50EB}">
  <ds:schemaRefs>
    <ds:schemaRef ds:uri="http://schemas.microsoft.com/sharepoint/v3"/>
    <ds:schemaRef ds:uri="http://schemas.openxmlformats.org/package/2006/metadata/core-properties"/>
    <ds:schemaRef ds:uri="8e762869-53d1-4bbb-98c0-68c1ab1b3c4c"/>
    <ds:schemaRef ds:uri="http://purl.org/dc/terms/"/>
    <ds:schemaRef ds:uri="http://schemas.microsoft.com/office/infopath/2007/PartnerControls"/>
    <ds:schemaRef ds:uri="1d5619db-30f2-4931-8b6b-a9fbf6f1b5fd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6290F03-E8E8-401E-838D-F450022606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2A66D8-97EC-4534-B061-D65B9D5263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US_Surface_Temp_data</vt:lpstr>
      <vt:lpstr>US table, for testimony file</vt:lpstr>
      <vt:lpstr>Texas Avg Temp data</vt:lpstr>
      <vt:lpstr>Texas table, for testimony file</vt:lpstr>
      <vt:lpstr>'Texas Avg Temp data'!Print_Area</vt:lpstr>
      <vt:lpstr>'Texas table, for testimony file'!Print_Area</vt:lpstr>
      <vt:lpstr>'US table, for testimony file'!Print_Area</vt:lpstr>
      <vt:lpstr>US_Surface_Temp_data!Print_Area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Tammy Mitchell</cp:lastModifiedBy>
  <cp:revision/>
  <cp:lastPrinted>2022-11-15T22:41:48Z</cp:lastPrinted>
  <dcterms:created xsi:type="dcterms:W3CDTF">2018-08-09T21:12:35Z</dcterms:created>
  <dcterms:modified xsi:type="dcterms:W3CDTF">2022-11-16T22:35:33Z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0x010100E546DA9E8167494F8CD8CF5F70EBE53E</vt:lpwstr>
  </property>
  <property fmtid="{D5CDD505-2E9C-101B-9397-08002B2CF9AE}" pid="3" name="MSIP_Label_4391f082-e357-48ae-be1c-7e151bab59c6_Enabled">
    <vt:lpwstr>true</vt:lpwstr>
  </property>
  <property fmtid="{D5CDD505-2E9C-101B-9397-08002B2CF9AE}" pid="4" name="MSIP_Label_4391f082-e357-48ae-be1c-7e151bab59c6_SetDate">
    <vt:lpwstr>2022-11-15T21:31:11Z</vt:lpwstr>
  </property>
  <property fmtid="{D5CDD505-2E9C-101B-9397-08002B2CF9AE}" pid="5" name="MSIP_Label_4391f082-e357-48ae-be1c-7e151bab59c6_Method">
    <vt:lpwstr>Standard</vt:lpwstr>
  </property>
  <property fmtid="{D5CDD505-2E9C-101B-9397-08002B2CF9AE}" pid="6" name="MSIP_Label_4391f082-e357-48ae-be1c-7e151bab59c6_Name">
    <vt:lpwstr>4391f082-e357-48ae-be1c-7e151bab59c6</vt:lpwstr>
  </property>
  <property fmtid="{D5CDD505-2E9C-101B-9397-08002B2CF9AE}" pid="7" name="MSIP_Label_4391f082-e357-48ae-be1c-7e151bab59c6_SiteId">
    <vt:lpwstr>e0c13469-6a2d-4ac3-835b-8ec9ed03c9a7</vt:lpwstr>
  </property>
  <property fmtid="{D5CDD505-2E9C-101B-9397-08002B2CF9AE}" pid="8" name="MSIP_Label_4391f082-e357-48ae-be1c-7e151bab59c6_ActionId">
    <vt:lpwstr>0c2195ac-ac71-48fc-a7ee-06ec2a13b9e7</vt:lpwstr>
  </property>
  <property fmtid="{D5CDD505-2E9C-101B-9397-08002B2CF9AE}" pid="9" name="MSIP_Label_4391f082-e357-48ae-be1c-7e151bab59c6_ContentBits">
    <vt:lpwstr>0</vt:lpwstr>
  </property>
  <property fmtid="{D5CDD505-2E9C-101B-9397-08002B2CF9AE}" pid="10" name="MediaServiceImageTags">
    <vt:lpwstr/>
  </property>
</Properties>
</file>